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601"/>
  </bookViews>
  <sheets>
    <sheet name="MEMORIA DE CALCULO CREAS ITAMA " sheetId="6" r:id="rId1"/>
    <sheet name="MEMORIA DE CALCULO CREAS" sheetId="3" r:id="rId2"/>
    <sheet name="Plan2" sheetId="5" r:id="rId3"/>
  </sheets>
  <externalReferences>
    <externalReference r:id="rId4"/>
    <externalReference r:id="rId5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OMPANHAMENTO" hidden="1">IF(VALUE([1]MENU!$O$4)=2,"BM","PLE")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_xlnm.Print_Area" localSheetId="1">'MEMORIA DE CALCULO CREAS'!$A$2:$K$418</definedName>
    <definedName name="_xlnm.Print_Area" localSheetId="0">'MEMORIA DE CALCULO CREAS ITAMA '!$A$2:$K$418</definedName>
    <definedName name="AUTOEVENTO" hidden="1">[1]CÁLCULO!$A$12</definedName>
    <definedName name="BDI.Opcao" localSheetId="0" hidden="1">#REF!</definedName>
    <definedName name="BDI.Opcao" hidden="1">#REF!</definedName>
    <definedName name="BDI.TipoObra" hidden="1">[1]BDI!$A$138:$A$146</definedName>
    <definedName name="BM.AFAcumulado" hidden="1">[1]BM!$R1</definedName>
    <definedName name="BM.AFAnterior" hidden="1">[1]BM!$Q1</definedName>
    <definedName name="BM.MaxMed" localSheetId="1" hidden="1">IF('MEMORIA DE CALCULO CREAS'!RegimeExecucao="Global",1,[1]BM!$G1)</definedName>
    <definedName name="BM.MaxMed" localSheetId="0" hidden="1">IF('MEMORIA DE CALCULO CREAS ITAMA '!RegimeExecucao="Global",1,[1]BM!$G1)</definedName>
    <definedName name="BM.MaxMed" hidden="1">IF(RegimeExecucao="Global",1,[1]BM!$G1)</definedName>
    <definedName name="BM.MEDAcumulado" localSheetId="1" hidden="1">IF(COUNTIF([1]BM!$AB$13:$AM$13,BM.medicao)&gt;0,SUM(OFFSET([1]BM!$AB1,0,0,1,MATCH(BM.medicao,[1]BM!$AB$13:$AM$13,0))),0)</definedName>
    <definedName name="BM.MEDAcumulado" localSheetId="0" hidden="1">IF(COUNTIF([1]BM!$AB$13:$AM$13,[0]!BM.medicao)&gt;0,SUM(OFFSET([1]BM!$AB1,0,0,1,MATCH([0]!BM.medicao,[1]BM!$AB$13:$AM$13,0))),0)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1" hidden="1">IF(COUNTIF([1]BM!$AB$13:$AM$13,BM.medicao-1)&gt;0,SUM(OFFSET([1]BM!$AB1,0,0,1,MATCH(BM.medicao-1,[1]BM!$AB$13:$AM$13,0))),0)</definedName>
    <definedName name="BM.MEDAnterior" localSheetId="0" hidden="1">IF(COUNTIF([1]BM!$AB$13:$AM$13,[0]!BM.medicao-1)&gt;0,SUM(OFFSET([1]BM!$AB1,0,0,1,MATCH([0]!BM.medicao-1,[1]BM!$AB$13:$AM$13,0))),0)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1" hidden="1">IF('MEMORIA DE CALCULO CREAS'!RegimeExecucao="Global",-1,-[1]BM!$G1)</definedName>
    <definedName name="BM.MinMed" localSheetId="0" hidden="1">IF('MEMORIA DE CALCULO CREAS ITAMA '!RegimeExecucao="Global",-1,-[1]BM!$G1)</definedName>
    <definedName name="BM.MinMed" hidden="1">IF(RegimeExecucao="Global",-1,-[1]BM!$G1)</definedName>
    <definedName name="bosta" localSheetId="1" hidden="1">{#N/A,#N/A,FALSE,"Cronograma";#N/A,#N/A,FALSE,"Cronogr. 2"}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IXA.Modo" hidden="1">[1]BM!$A$3</definedName>
    <definedName name="CÁLCULO.NúmeroDeEventos" localSheetId="1" hidden="1">IF(AUTOEVENTO&lt;&gt;"manual",MAX([1]CÁLCULO!$M$15:$M$266),MAX(OFFSET([1]EVENTOS!$C$14:$C$65,1,0)))</definedName>
    <definedName name="CÁLCULO.NúmeroDeEventos" localSheetId="0" hidden="1">IF([0]!AUTOEVENTO&lt;&gt;"manual",MAX([1]CÁLCULO!$M$15:$M$266),MAX(OFFSET([1]EVENTOS!$C$14:$C$65,1,0)))</definedName>
    <definedName name="CÁLCULO.NúmeroDeEventos" hidden="1">IF(AUTOEVENTO&lt;&gt;"manual",MAX([1]CÁLCULO!$M$15:$M$266),MAX(OFFSET([1]EVENTOS!$C$14:$C$65,1,0)))</definedName>
    <definedName name="CÁLCULO.NúmeroDeFrentes" hidden="1">COLUMN([1]CÁLCULO!$AA$15)-COLUMN([1]CÁLCULO!$Q$15)</definedName>
    <definedName name="CÁLCULO.TotalAdmLocal" localSheetId="1" hidden="1">IF(AUTOEVENTO="manual",SUMIF([1]CÁLCULO!$M$15:$M$266,1,[1]ORÇAMENTO!$X$15:$X$266),0)</definedName>
    <definedName name="CÁLCULO.TotalAdmLocal" localSheetId="0" hidden="1">IF([0]!AUTOEVENTO="manual",SUMIF([1]CÁLCULO!$M$15:$M$266,1,[1]ORÇAMENTO!$X$15:$X$266),0)</definedName>
    <definedName name="CÁLCULO.TotalAdmLocal" hidden="1">IF(AUTOEVENTO="manual",SUMIF([1]CÁLCULO!$M$15:$M$266,1,[1]ORÇAMENTO!$X$15:$X$266),0)</definedName>
    <definedName name="COMPJAN" localSheetId="0">#REF!</definedName>
    <definedName name="COMPJAN">#REF!</definedName>
    <definedName name="COMPOUTUBRO" localSheetId="0">#REF!</definedName>
    <definedName name="COMPOUTUBRO">#REF!</definedName>
    <definedName name="concorrentes" localSheetId="1" hidden="1">{#N/A,#N/A,FALSE,"Cronograma";#N/A,#N/A,FALSE,"Cronogr. 2"}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RONO.LinhasNecessarias" localSheetId="1" hidden="1">COUNTIF([1]QCI!$B$13:$B$24,"Manual")+COUNTIF([1]QCI!$B$13:$B$24,"SemiAuto")+COUNT(ORÇAMENTO.ListaCrono)</definedName>
    <definedName name="CRONO.LinhasNecessarias" localSheetId="0" hidden="1">COUNTIF([1]QCI!$B$13:$B$24,"Manual")+COUNTIF([1]QCI!$B$13:$B$24,"SemiAuto")+COUNT([0]!ORÇAMENTO.ListaCrono)</definedName>
    <definedName name="CRONO.LinhasNecessarias" hidden="1">COUNTIF([1]QCI!$B$13:$B$24,"Manual")+COUNTIF([1]QCI!$B$13:$B$24,"SemiAuto")+COUNT(ORÇAMENTO.ListaCrono)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SUMIF([1]CÁLCULO!$M$15:$M$266,[1]CRONOPLE!$B1,OFFSET([1]CÁLCULO!$AA$15:$AA$266,0,[1]CRONOPLE!A$12))</definedName>
    <definedName name="DESONERACAO" localSheetId="1" hidden="1">IF(OR(Import.Desoneracao="DESONERADO",Import.Desoneracao="SIM"),"SIM","NÃO")</definedName>
    <definedName name="DESONERACAO" localSheetId="0" hidden="1">IF(OR('MEMORIA DE CALCULO CREAS ITAMA '!Import.Desoneracao="DESONERADO",'MEMORIA DE CALCULO CREAS ITAMA '!Import.Desoneracao="SIM"),"SIM","NÃO")</definedName>
    <definedName name="DESONERACAO" hidden="1">IF(OR(Import.Desoneracao="DESONERADO",Import.Desoneracao="SIM"),"SIM","NÃO")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localSheetId="1" hidden="1">TEXT(Import.DataBase,"mm-aaaa")</definedName>
    <definedName name="Excel_BuiltIn_Database" localSheetId="0" hidden="1">TEXT('MEMORIA DE CALCULO CREAS ITAMA '!Import.DataBase,"mm-aaaa")</definedName>
    <definedName name="Excel_BuiltIn_Database" hidden="1">TEXT(Import.DataBase,"mm-aaaa")</definedName>
    <definedName name="fggggg" localSheetId="1" hidden="1">{#N/A,#N/A,FALSE,"CPV";#N/A,#N/A,FALSE,"Pareto";#N/A,#N/A,FALSE,"Gráficos"}</definedName>
    <definedName name="fggggg" localSheetId="0" hidden="1">{#N/A,#N/A,FALSE,"CPV";#N/A,#N/A,FALSE,"Pareto";#N/A,#N/A,FALSE,"Gráficos"}</definedName>
    <definedName name="fggggg" hidden="1">{#N/A,#N/A,FALSE,"CPV";#N/A,#N/A,FALSE,"Pareto";#N/A,#N/A,FALSE,"Gráficos"}</definedName>
    <definedName name="FILL" localSheetId="0" hidden="1">#REF!</definedName>
    <definedName name="FILL" hidden="1">#REF!</definedName>
    <definedName name="Import.Apelido" localSheetId="0" hidden="1">#REF!</definedName>
    <definedName name="Import.Apelido" hidden="1">#REF!</definedName>
    <definedName name="Import.BMAFAcumulado" hidden="1">OFFSET([1]BM!$R$15,1,0):OFFSET([1]BM!$R$266,-1,0)</definedName>
    <definedName name="Import.CNPJ" localSheetId="0" hidden="1">#REF!</definedName>
    <definedName name="Import.CNPJ" hidden="1">#REF!</definedName>
    <definedName name="Import.Código" hidden="1">OFFSET([1]ORÇAMENTO!$Q$15,1,0):OFFSET([1]ORÇAMENTO!$Q$266,-1,0)</definedName>
    <definedName name="Import.Contrapartida" localSheetId="0" hidden="1">#REF!</definedName>
    <definedName name="Import.Contrapartida" hidden="1">#REF!</definedName>
    <definedName name="Import.CPMaxPerc" localSheetId="0" hidden="1">#REF!</definedName>
    <definedName name="Import.CPMaxPerc" hidden="1">#REF!</definedName>
    <definedName name="Import.CPMinAbsoluta" localSheetId="0" hidden="1">#REF!</definedName>
    <definedName name="Import.CPMinAbsoluta" hidden="1">#REF!</definedName>
    <definedName name="Import.CPMinPerc" localSheetId="0" hidden="1">#REF!</definedName>
    <definedName name="Import.CPMinPerc" hidden="1">#REF!</definedName>
    <definedName name="Import.CR" localSheetId="0" hidden="1">#REF!</definedName>
    <definedName name="Import.CR" hidden="1">#REF!</definedName>
    <definedName name="Import.CRONOPLE" hidden="1">OFFSET([1]CRONOPLE!$F$15,1,1):OFFSET([1]CRONOPLE!$AF$65,-1,-1)</definedName>
    <definedName name="Import.CTEF" localSheetId="0" hidden="1">#REF!</definedName>
    <definedName name="Import.CTEF" hidden="1">#REF!</definedName>
    <definedName name="Import.CustoUnitário" hidden="1">OFFSET([1]ORÇAMENTO!$U$15,1,0):OFFSET([1]ORÇAMENTO!$U$266,-1,0)</definedName>
    <definedName name="Import.DataBase" localSheetId="0" hidden="1">OFFSET(#REF!,0,-1)</definedName>
    <definedName name="Import.DataBase" hidden="1">OFFSET(#REF!,0,-1)</definedName>
    <definedName name="Import.DataBaseLicit" localSheetId="0" hidden="1">OFFSET(#REF!,0,-1)</definedName>
    <definedName name="Import.DataBaseLicit" hidden="1">OFFSET(#REF!,0,-1)</definedName>
    <definedName name="Import.DataEmissaoLicit" localSheetId="0" hidden="1">#REF!</definedName>
    <definedName name="Import.DataEmissaoLicit" hidden="1">#REF!</definedName>
    <definedName name="Import.DataInicioObra" localSheetId="0" hidden="1">#REF!</definedName>
    <definedName name="Import.DataInicioObra" hidden="1">#REF!</definedName>
    <definedName name="Import.DescLote" localSheetId="0" hidden="1">#REF!</definedName>
    <definedName name="Import.DescLote" hidden="1">#REF!</definedName>
    <definedName name="Import.Descrição" hidden="1">OFFSET([1]ORÇAMENTO!$R$15,1,0):OFFSET([1]ORÇAMENTO!$R$266,-1,0)</definedName>
    <definedName name="Import.Desoneracao" localSheetId="0" hidden="1">OFFSET(#REF!,0,-1)</definedName>
    <definedName name="Import.Desoneracao" hidden="1">OFFSET(#REF!,0,-1)</definedName>
    <definedName name="Import.empresa" localSheetId="0" hidden="1">#REF!</definedName>
    <definedName name="Import.empresa" hidden="1">#REF!</definedName>
    <definedName name="Import.Eventos.Nomes" hidden="1">OFFSET([1]EVENTOS!$D$15,1,0):OFFSET([1]EVENTOS!$D$65,-1,0)</definedName>
    <definedName name="Import.Fonte" hidden="1">OFFSET([1]ORÇAMENTO!$P$15,1,0):OFFSET([1]ORÇAMENTO!$P$266,-1,0)</definedName>
    <definedName name="Import.FrenteDeObra" hidden="1">[1]CÁLCULO!$Q$12:OFFSET([1]CÁLCULO!$AA$12,0,-1)</definedName>
    <definedName name="Import.Município" localSheetId="0" hidden="1">#REF!</definedName>
    <definedName name="Import.Município" hidden="1">#REF!</definedName>
    <definedName name="Import.Nível" hidden="1">OFFSET([1]ORÇAMENTO!$M$15,1,0):OFFSET([1]ORÇAMENTO!$M$266,-1,0)</definedName>
    <definedName name="Import.OpcaoBDI" hidden="1">OFFSET([1]ORÇAMENTO!$V$15,1,0):OFFSET([1]ORÇAMENTO!$V$266,-1,0)</definedName>
    <definedName name="Import.ORÇAMENTO.DivRecurso" hidden="1">OFFSET([1]ORÇAMENTO!$Y$15,1,0):OFFSET([1]ORÇAMENTO!$Y$266,-1,0)</definedName>
    <definedName name="Import.PLE" hidden="1">OFFSET([1]PLE!$G$15,1,1):OFFSET([1]PLE!$AG$65,-1,-1)</definedName>
    <definedName name="Import.PLQ" hidden="1">OFFSET([1]CÁLCULO!$P$15,1,1):OFFSET([1]CÁLCULO!$AA$266,-1,-1)</definedName>
    <definedName name="Import.PLQ.MemCalc" hidden="1">OFFSET([1]CÁLCULO!$I$15,1,0):OFFSET([1]CÁLCULO!$I$266,-1,0)</definedName>
    <definedName name="IMport.Prefeito" localSheetId="0" hidden="1">#REF!</definedName>
    <definedName name="IMport.Prefeito" hidden="1">#REF!</definedName>
    <definedName name="Import.Proponente" localSheetId="0" hidden="1">#REF!</definedName>
    <definedName name="Import.Proponente" hidden="1">#REF!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Obs" localSheetId="0" hidden="1">#REF!</definedName>
    <definedName name="Import.QCI.Obs" hidden="1">#REF!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OFFSET([1]ORÇAMENTO!$AJ$15,1,0):OFFSET([1]ORÇAMENTO!$AJ$266,-1,0)</definedName>
    <definedName name="import.recurso" localSheetId="0" hidden="1">#REF!</definedName>
    <definedName name="import.recurso" hidden="1">#REF!</definedName>
    <definedName name="Import.RegimeExecução" localSheetId="0" hidden="1">OFFSET(#REF!,0,-1)</definedName>
    <definedName name="Import.RegimeExecução" hidden="1">OFFSET(#REF!,0,-1)</definedName>
    <definedName name="Import.Repasse" localSheetId="0" hidden="1">#REF!</definedName>
    <definedName name="Import.Repasse" hidden="1">#REF!</definedName>
    <definedName name="Import.RespFiscalização" localSheetId="0" hidden="1">#REF!</definedName>
    <definedName name="Import.RespFiscalização" hidden="1">#REF!</definedName>
    <definedName name="Import.RespOrçamento" localSheetId="0" hidden="1">#REF!</definedName>
    <definedName name="Import.RespOrçamento" hidden="1">#REF!</definedName>
    <definedName name="Import.SICONV" localSheetId="0" hidden="1">#REF!</definedName>
    <definedName name="Import.SICONV" hidden="1">#REF!</definedName>
    <definedName name="Import.Unidade" hidden="1">OFFSET([1]ORÇAMENTO!$S$15,1,0):OFFSET([1]ORÇAMENTO!$S$266,-1,0)</definedName>
    <definedName name="Import.UnitarioLicitado" hidden="1">OFFSET([1]ORÇAMENTO!$AL$15,1,0):OFFSET([1]ORÇAMENTO!$AL$266,-1,0)</definedName>
    <definedName name="INSUJAN" localSheetId="0">#REF!</definedName>
    <definedName name="INSUJAN">#REF!</definedName>
    <definedName name="INSUOUTUBRO" localSheetId="0">#REF!</definedName>
    <definedName name="INSUOUTUBRO">#REF!</definedName>
    <definedName name="KEY" localSheetId="0" hidden="1">#REF!</definedName>
    <definedName name="KEY" hidden="1">#REF!</definedName>
    <definedName name="MENU.CRONO" hidden="1">OFFSET([1]CRONO!$T$11,1,0)</definedName>
    <definedName name="MMMM" localSheetId="1" hidden="1">{#N/A,#N/A,FALSE,"CPV";#N/A,#N/A,FALSE,"Pareto";#N/A,#N/A,FALSE,"Gráficos"}</definedName>
    <definedName name="MMMM" localSheetId="0" hidden="1">{#N/A,#N/A,FALSE,"CPV";#N/A,#N/A,FALSE,"Pareto";#N/A,#N/A,FALSE,"Gráficos"}</definedName>
    <definedName name="MMMM" hidden="1">{#N/A,#N/A,FALSE,"CPV";#N/A,#N/A,FALSE,"Pareto";#N/A,#N/A,FALSE,"Gráficos"}</definedName>
    <definedName name="nyyr" localSheetId="1" hidden="1">{#N/A,#N/A,FALSE,"CPV";#N/A,#N/A,FALSE,"Pareto";#N/A,#N/A,FALSE,"Gráficos"}</definedName>
    <definedName name="nyyr" localSheetId="0" hidden="1">{#N/A,#N/A,FALSE,"CPV";#N/A,#N/A,FALSE,"Pareto";#N/A,#N/A,FALSE,"Gráficos"}</definedName>
    <definedName name="nyyr" hidden="1">{#N/A,#N/A,FALSE,"CPV";#N/A,#N/A,FALSE,"Pareto";#N/A,#N/A,FALSE,"Gráficos"}</definedName>
    <definedName name="Objeto" hidden="1">[1]MENU!$J$1</definedName>
    <definedName name="ORÇAMENTO.BancoRef" hidden="1">[1]ORÇAMENTO!$F$8</definedName>
    <definedName name="ORÇAMENTO.CodBarra" localSheetId="1" hidden="1">IF(ORÇAMENTO.Fonte="Sinapi",SUBSTITUTE(SUBSTITUTE(ORÇAMENTO.Codigo,"/00","/"),"/0","/"),ORÇAMENTO.Codigo)</definedName>
    <definedName name="ORÇAMENTO.CodBarra" localSheetId="0" hidden="1">IF([0]!ORÇAMENTO.Fonte="Sinapi",SUBSTITUTE(SUBSTITUTE([0]!ORÇAMENTO.Codigo,"/00","/"),"/0","/"),[0]!ORÇAMENTO.Codigo)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OFFSET([1]ORÇAMENTO!$AD$15,1,0):OFFSET([1]ORÇAMENTO!$AD$266,-1,0)</definedName>
    <definedName name="ORÇAMENTO.MáximoListaCrono" localSheetId="1" hidden="1">MAX(ORÇAMENTO.ListaCrono)</definedName>
    <definedName name="ORÇAMENTO.MáximoListaCrono" localSheetId="0" hidden="1">MAX([0]!ORÇAMENTO.ListaCrono)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OFFSET([1]ORÇAMENTO!$P$15,1,0):OFFSET([1]ORÇAMENTO!$S$266,-1,0)</definedName>
    <definedName name="ORÇAMENTO.PasteFormat2" hidden="1">OFFSET([1]ORÇAMENTO!$U$15,1,0):OFFSET([1]ORÇAMENTO!$V$266,-1,0)</definedName>
    <definedName name="ORÇAMENTO.PrecoUnitarioLicitado" hidden="1">[1]ORÇAMENTO!$AL1</definedName>
    <definedName name="ORÇAMENTO.RangeQuant" hidden="1">OFFSET([1]ORÇAMENTO!$T$15,1,0):OFFSET([1]ORÇAMENTO!$T$266,-1,0)</definedName>
    <definedName name="ORÇAMENTO.SumCPMANUAL" hidden="1">SUMIF([1]ORÇAMENTO!$Z$15:$Z$266,"CP",[1]ORÇAMENTO!$AA$15:$AA$266)</definedName>
    <definedName name="ORÇAMENTO.SumINVMANUAL" hidden="1">SUMIF([1]ORÇAMENTO!$Z$15:$Z$266,"RP",[1]ORÇAMENTO!$X$15:$X$266)+SUMIF([1]ORÇAMENTO!$Z$15:$Z$266,"CP",[1]ORÇAMENTO!$X$15:$X$266)+SUMIF([1]ORÇAMENTO!$Z$15:$Z$266,"OU",[1]ORÇAMENTO!$X$15:$X$266)</definedName>
    <definedName name="ORÇAMENTO.SumOUTROSMANUAL" hidden="1">SUMIF([1]ORÇAMENTO!$Z$15:$Z$266,"OU",[1]ORÇAMENTO!$AB$15:$AB$266)</definedName>
    <definedName name="ORÇAMENTO.SumREPASSEMANUAL" localSheetId="1" hidden="1">ORÇAMENTO.SumINVMANUAL-ORÇAMENTO.SumCPMANUAL-ORÇAMENTO.SumOUTROSMANUAL</definedName>
    <definedName name="ORÇAMENTO.SumREPASSEMANUAL" localSheetId="0" hidden="1">[0]!ORÇAMENTO.SumINVMANUAL-[0]!ORÇAMENTO.SumCPMANUAL-[0]!ORÇAMENTO.SumOUTROSMANUAL</definedName>
    <definedName name="ORÇAMENTO.SumREPASSEMANUAL" hidden="1">ORÇAMENTO.SumINVMANUAL-ORÇAMENTO.SumCPMANUAL-ORÇAMENTO.SumOUTROSMANUAL</definedName>
    <definedName name="ORÇAMENTO.Unidade" hidden="1">[1]ORÇAMENTO!$S1</definedName>
    <definedName name="PARETOATIV" localSheetId="1" hidden="1">{#N/A,#N/A,FALSE,"CPV";#N/A,#N/A,FALSE,"Pareto";#N/A,#N/A,FALSE,"Gráficos"}</definedName>
    <definedName name="PARETOATIV" localSheetId="0" hidden="1">{#N/A,#N/A,FALSE,"CPV";#N/A,#N/A,FALSE,"Pareto";#N/A,#N/A,FALSE,"Gráficos"}</definedName>
    <definedName name="PARETOATIV" hidden="1">{#N/A,#N/A,FALSE,"CPV";#N/A,#N/A,FALSE,"Pareto";#N/A,#N/A,FALSE,"Gráficos"}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SUMIF([1]CÁLCULO!$M$15:$M$266,[1]PLE!$B1,OFFSET([1]CÁLCULO!$AA$15:$AA$266,0,[1]PLE!A$12))</definedName>
    <definedName name="PO.ValoresBDI" hidden="1">OFFSET([1]ORÇAMENTO!$AH$15,1,0):OFFSET([1]ORÇAMENTO!$AH$266,-1,0)</definedName>
    <definedName name="Popular" localSheetId="1" hidden="1">{#N/A,#N/A,FALSE,"Cronograma";#N/A,#N/A,FALSE,"Cronogr. 2"}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REFEITURAS">INDIRECT("PREFEITURAS!$A$"&amp;VLOOKUP([2]ORÇAMENTO!$A$2,[2]PREFEITURAS!$B$1:$C$62,2,FALSE))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Filtro" localSheetId="0" hidden="1">#REF!</definedName>
    <definedName name="QCI.Filtro" hidden="1">#REF!</definedName>
    <definedName name="QCI.firstrow" localSheetId="0" hidden="1">#REF!</definedName>
    <definedName name="QCI.firstrow" hidden="1">#REF!</definedName>
    <definedName name="QCI.InvManual" hidden="1">ROUND([1]QCI!$U1,2)</definedName>
    <definedName name="QCI.ItemInvestimento" localSheetId="0" hidden="1">OFFSET(#REF!,1,0,COUNTA(#REF!)-1,1)</definedName>
    <definedName name="QCI.ItemInvestimento" hidden="1">OFFSET(#REF!,1,0,COUNTA(#REF!)-1,1)</definedName>
    <definedName name="QCI.lastrow" localSheetId="0" hidden="1">#REF!</definedName>
    <definedName name="QCI.lastrow" hidden="1">#REF!</definedName>
    <definedName name="QCI.LinhaPadrão" localSheetId="0" hidden="1">#REF!</definedName>
    <definedName name="QCI.LinhaPadrão" hidden="1">#REF!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RepasseManual" localSheetId="0" hidden="1">#REF!</definedName>
    <definedName name="QCI.RepasseManual" hidden="1">#REF!</definedName>
    <definedName name="QCI.SubItemInvestimento" localSheetId="0" hidden="1">OFFSET(#REF!,1,MATCH([1]QCI!$E1,#REF!,0)-1,INDEX(#REF!,MATCH([1]QCI!$E1,#REF!,0)+1))</definedName>
    <definedName name="QCI.SubItemInvestimento" hidden="1">OFFSET(#REF!,1,MATCH([1]QCI!$E1,#REF!,0)-1,INDEX(#REF!,MATCH([1]QCI!$E1,#REF!,0)+1))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localSheetId="1" hidden="1">QCI.SumINVMANUAL-QCI.CPManual-QCI.OutrosManual</definedName>
    <definedName name="QCI.SumREPASSEMANUAL" localSheetId="0" hidden="1">[0]!QCI.SumINVMANUAL-[0]!QCI.CPManual-[0]!QCI.OutrosManual</definedName>
    <definedName name="QCI.SumREPASSEMANUAL" hidden="1">QCI.SumINVMANUAL-QCI.CPManual-QCI.OutrosManual</definedName>
    <definedName name="REFERENCIA.Descricao" localSheetId="1" hidden="1">IF(ISNUMBER([1]ORÇAMENTO!$AF1),OFFSET(INDIRECT(ORÇAMENTO.BancoRef),[1]ORÇAMENTO!$AF1-1,3,1),[1]ORÇAMENTO!$AF1)</definedName>
    <definedName name="REFERENCIA.Descricao" localSheetId="0" hidden="1">IF(ISNUMBER([1]ORÇAMENTO!$AF1),OFFSET(INDIRECT([0]!ORÇAMENTO.BancoRef),[1]ORÇAMENTO!$AF1-1,3,1),[1]ORÇAMENTO!$AF1)</definedName>
    <definedName name="REFERENCIA.Descricao" hidden="1">IF(ISNUMBER([1]ORÇAMENTO!$AF1),OFFSET(INDIRECT(ORÇAMENTO.BancoRef),[1]ORÇAMENTO!$AF1-1,3,1),[1]ORÇAMENTO!$AF1)</definedName>
    <definedName name="REFERENCIA.Desonerado" localSheetId="1" hidden="1">IF(ISNUMBER([1]ORÇAMENTO!$AF1),VALUE(OFFSET(INDIRECT(ORÇAMENTO.BancoRef),[1]ORÇAMENTO!$AF1-1,5,1)),0)</definedName>
    <definedName name="REFERENCIA.Desonerado" localSheetId="0" hidden="1">IF(ISNUMBER([1]ORÇAMENTO!$AF1),VALUE(OFFSET(INDIRECT([0]!ORÇAMENTO.BancoRef),[1]ORÇAMENTO!$AF1-1,5,1)),0)</definedName>
    <definedName name="REFERENCIA.Desonerado" hidden="1">IF(ISNUMBER([1]ORÇAMENTO!$AF1),VALUE(OFFSET(INDIRECT(ORÇAMENTO.BancoRef),[1]ORÇAMENTO!$AF1-1,5,1)),0)</definedName>
    <definedName name="REFERENCIA.NaoDesonerado" localSheetId="1" hidden="1">IF(ISNUMBER([1]ORÇAMENTO!$AF1),VALUE(OFFSET(INDIRECT(ORÇAMENTO.BancoRef),[1]ORÇAMENTO!$AF1-1,6,1)),0)</definedName>
    <definedName name="REFERENCIA.NaoDesonerado" localSheetId="0" hidden="1">IF(ISNUMBER([1]ORÇAMENTO!$AF1),VALUE(OFFSET(INDIRECT([0]!ORÇAMENTO.BancoRef),[1]ORÇAMENTO!$AF1-1,6,1)),0)</definedName>
    <definedName name="REFERENCIA.NaoDesonerado" hidden="1">IF(ISNUMBER([1]ORÇAMENTO!$AF1),VALUE(OFFSET(INDIRECT(ORÇAMENTO.BancoRef),[1]ORÇAMENTO!$AF1-1,6,1)),0)</definedName>
    <definedName name="REFERENCIA.Unidade" localSheetId="1" hidden="1">IF(ISNUMBER([1]ORÇAMENTO!$AF1),OFFSET(INDIRECT(ORÇAMENTO.BancoRef),[1]ORÇAMENTO!$AF1-1,4,1),"-")</definedName>
    <definedName name="REFERENCIA.Unidade" localSheetId="0" hidden="1">IF(ISNUMBER([1]ORÇAMENTO!$AF1),OFFSET(INDIRECT([0]!ORÇAMENTO.BancoRef),[1]ORÇAMENTO!$AF1-1,4,1),"-")</definedName>
    <definedName name="REFERENCIA.Unidade" hidden="1">IF(ISNUMBER([1]ORÇAMENTO!$AF1),OFFSET(INDIRECT(ORÇAMENTO.BancoRef),[1]ORÇAMENTO!$AF1-1,4,1),"-")</definedName>
    <definedName name="RegimeExecucao" localSheetId="1" hidden="1">IF(OR(Import.RegimeExecução="",Import.RegimeExecução="Empreitada por Preço Global",Import.RegimeExecução="Empreitada Integral"),"Global","Unitário")</definedName>
    <definedName name="RegimeExecucao" localSheetId="0" hidden="1">IF(OR('MEMORIA DE CALCULO CREAS ITAMA '!Import.RegimeExecução="",'MEMORIA DE CALCULO CREAS ITAMA '!Import.RegimeExecução="Empreitada por Preço Global",'MEMORIA DE CALCULO CREAS ITAMA '!Import.RegimeExecução="Empreitada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io" localSheetId="1" hidden="1">{#N/A,#N/A,FALSE,"Cronograma";#N/A,#N/A,FALSE,"Cronogr. 2"}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INAPI_AC" localSheetId="0" hidden="1">#REF!</definedName>
    <definedName name="SINAPI_AC" hidden="1">#REF!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ss" localSheetId="1" hidden="1">{#N/A,#N/A,FALSE,"Cronograma";#N/A,#N/A,FALSE,"Cronogr. 2"}</definedName>
    <definedName name="ss" localSheetId="0" hidden="1">{#N/A,#N/A,FALSE,"Cronograma";#N/A,#N/A,FALSE,"Cronogr. 2"}</definedName>
    <definedName name="ss" hidden="1">{#N/A,#N/A,FALSE,"Cronograma";#N/A,#N/A,FALSE,"Cronogr. 2"}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localSheetId="1" hidden="1">IF([1]BM!$I1=0,0,CHOOSE(MATCH('MEMORIA DE CALCULO CREAS'!RegimeExecucao,{"Global","Unitário"},0),ROUND(ROUND([1]BM!IT1,15-13*[1]BM!$A$9)/100*[1]BM!$I1,15-13*[1]ORÇAMENTO!$AF$11),ROUND(ROUND([1]BM!IT1,15-13*[1]BM!$A$9)*ROUND([1]BM!$H1,15-13*[1]ORÇAMENTO!$AF$10),15-13*[1]ORÇAMENTO!$AF$11)))</definedName>
    <definedName name="VTOTALBM" localSheetId="0" hidden="1">IF([1]BM!$I1=0,0,CHOOSE(MATCH('MEMORIA DE CALCULO CREAS ITAMA '!RegimeExecucao,{"Global","Unitário"},0),ROUND(ROUND([1]BM!IT1,15-13*[1]BM!$A$9)/100*[1]BM!$I1,15-13*[1]ORÇAMENTO!$AF$11),ROUND(ROUND([1]BM!IT1,15-13*[1]BM!$A$9)*ROUND([1]BM!$H1,15-13*[1]ORÇAMENTO!$AF$10),15-13*[1]ORÇAMENTO!$AF$11)))</definedName>
    <definedName name="VTOTALBM" hidden="1">IF([1]BM!$I1=0,0,CHOOSE(MATCH(RegimeExecucao,{"Global","Unitário"},0),ROUND(ROUND([1]BM!IT1,15-13*[1]BM!$A$9)/100*[1]BM!$I1,15-13*[1]ORÇAMENTO!$AF$11),ROUND(ROUND([1]BM!IT1,15-13*[1]BM!$A$9)*ROUND([1]BM!$H1,15-13*[1]ORÇAMENTO!$AF$10),15-13*[1]ORÇAMENTO!$AF$11)))</definedName>
    <definedName name="wrn.Cronograma." localSheetId="1" hidden="1">{#N/A,#N/A,FALSE,"Cronograma";#N/A,#N/A,FALSE,"Cronogr. 2"}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DESDOBRE." localSheetId="1" hidden="1">{#N/A,#N/A,FALSE,"CPV";#N/A,#N/A,FALSE,"Pareto";#N/A,#N/A,FALSE,"Gráficos"}</definedName>
    <definedName name="wrn.DESDOBRE." localSheetId="0" hidden="1">{#N/A,#N/A,FALSE,"CPV";#N/A,#N/A,FALSE,"Pareto";#N/A,#N/A,FALSE,"Gráficos"}</definedName>
    <definedName name="wrn.DESDOBRE." hidden="1">{#N/A,#N/A,FALSE,"CPV";#N/A,#N/A,FALSE,"Pareto";#N/A,#N/A,FALSE,"Gráficos"}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9" i="6" l="1"/>
  <c r="H328" i="6"/>
  <c r="H414" i="6" l="1"/>
  <c r="H412" i="6"/>
  <c r="H411" i="6"/>
  <c r="H407" i="6"/>
  <c r="H404" i="6"/>
  <c r="H403" i="6"/>
  <c r="H405" i="6" s="1"/>
  <c r="H401" i="6"/>
  <c r="H400" i="6"/>
  <c r="H399" i="6"/>
  <c r="H398" i="6"/>
  <c r="H391" i="6"/>
  <c r="H390" i="6"/>
  <c r="H389" i="6"/>
  <c r="H388" i="6"/>
  <c r="H385" i="6"/>
  <c r="H384" i="6"/>
  <c r="H383" i="6"/>
  <c r="H386" i="6" s="1"/>
  <c r="H377" i="6"/>
  <c r="H376" i="6"/>
  <c r="H375" i="6"/>
  <c r="H374" i="6"/>
  <c r="H373" i="6"/>
  <c r="H372" i="6"/>
  <c r="H371" i="6"/>
  <c r="H378" i="6" s="1"/>
  <c r="H394" i="6" s="1"/>
  <c r="H368" i="6"/>
  <c r="H367" i="6"/>
  <c r="H366" i="6"/>
  <c r="H365" i="6"/>
  <c r="H364" i="6"/>
  <c r="H363" i="6"/>
  <c r="H362" i="6"/>
  <c r="H369" i="6" s="1"/>
  <c r="H356" i="6"/>
  <c r="H355" i="6"/>
  <c r="H354" i="6"/>
  <c r="H353" i="6"/>
  <c r="H352" i="6"/>
  <c r="H351" i="6"/>
  <c r="H350" i="6"/>
  <c r="H349" i="6"/>
  <c r="H357" i="6" s="1"/>
  <c r="H345" i="6"/>
  <c r="H344" i="6"/>
  <c r="H343" i="6"/>
  <c r="H342" i="6"/>
  <c r="H341" i="6"/>
  <c r="H340" i="6"/>
  <c r="H339" i="6"/>
  <c r="H346" i="6" s="1"/>
  <c r="H335" i="6"/>
  <c r="H334" i="6"/>
  <c r="H333" i="6"/>
  <c r="H336" i="6" s="1"/>
  <c r="H331" i="6"/>
  <c r="H330" i="6"/>
  <c r="H321" i="6"/>
  <c r="L320" i="6" s="1"/>
  <c r="H320" i="6"/>
  <c r="H323" i="6" s="1"/>
  <c r="I319" i="6" s="1"/>
  <c r="H316" i="6"/>
  <c r="M315" i="6"/>
  <c r="L315" i="6"/>
  <c r="H315" i="6"/>
  <c r="H314" i="6"/>
  <c r="H318" i="6" s="1"/>
  <c r="H310" i="6"/>
  <c r="H309" i="6"/>
  <c r="H308" i="6"/>
  <c r="H307" i="6"/>
  <c r="H311" i="6" s="1"/>
  <c r="I306" i="6" s="1"/>
  <c r="H303" i="6"/>
  <c r="H302" i="6"/>
  <c r="H301" i="6"/>
  <c r="H300" i="6"/>
  <c r="H299" i="6"/>
  <c r="H298" i="6"/>
  <c r="H297" i="6"/>
  <c r="H296" i="6"/>
  <c r="H295" i="6"/>
  <c r="H294" i="6"/>
  <c r="H293" i="6"/>
  <c r="H292" i="6"/>
  <c r="H291" i="6"/>
  <c r="H290" i="6"/>
  <c r="H289" i="6"/>
  <c r="H304" i="6" s="1"/>
  <c r="I288" i="6" s="1"/>
  <c r="H284" i="6"/>
  <c r="L282" i="6"/>
  <c r="H275" i="6"/>
  <c r="H274" i="6"/>
  <c r="H278" i="6" s="1"/>
  <c r="M273" i="6" s="1"/>
  <c r="H271" i="6"/>
  <c r="H270" i="6"/>
  <c r="H269" i="6"/>
  <c r="H268" i="6"/>
  <c r="H267" i="6"/>
  <c r="H262" i="6"/>
  <c r="H261" i="6"/>
  <c r="H260" i="6"/>
  <c r="H257" i="6"/>
  <c r="H254" i="6"/>
  <c r="H253" i="6"/>
  <c r="H249" i="6"/>
  <c r="H240" i="6"/>
  <c r="H231" i="6"/>
  <c r="H222" i="6"/>
  <c r="H213" i="6"/>
  <c r="H204" i="6"/>
  <c r="H195" i="6"/>
  <c r="H186" i="6"/>
  <c r="H177" i="6"/>
  <c r="H168" i="6"/>
  <c r="H159" i="6"/>
  <c r="H150" i="6"/>
  <c r="H140" i="6"/>
  <c r="H141" i="6" s="1"/>
  <c r="H131" i="6"/>
  <c r="H130" i="6"/>
  <c r="H120" i="6"/>
  <c r="H121" i="6" s="1"/>
  <c r="I112" i="6" s="1"/>
  <c r="I264" i="6" s="1"/>
  <c r="I111" i="6" s="1"/>
  <c r="I100" i="6"/>
  <c r="H99" i="6"/>
  <c r="I90" i="6" s="1"/>
  <c r="H95" i="6"/>
  <c r="H87" i="6"/>
  <c r="H89" i="6" s="1"/>
  <c r="I84" i="6" s="1"/>
  <c r="H80" i="6"/>
  <c r="I77" i="6"/>
  <c r="H70" i="6"/>
  <c r="H69" i="6"/>
  <c r="H68" i="6"/>
  <c r="H71" i="6" s="1"/>
  <c r="I67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66" i="6" s="1"/>
  <c r="H47" i="6"/>
  <c r="H46" i="6"/>
  <c r="H45" i="6"/>
  <c r="H44" i="6"/>
  <c r="H48" i="6" s="1"/>
  <c r="I43" i="6" s="1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I27" i="6"/>
  <c r="H25" i="6"/>
  <c r="I24" i="6" s="1"/>
  <c r="D19" i="6"/>
  <c r="H393" i="6" l="1"/>
  <c r="H380" i="6"/>
  <c r="L321" i="6"/>
  <c r="N320" i="6"/>
  <c r="H359" i="6"/>
  <c r="I326" i="6" s="1"/>
  <c r="I26" i="6"/>
  <c r="H395" i="6"/>
  <c r="H396" i="6" s="1"/>
  <c r="I50" i="6"/>
  <c r="I49" i="6" s="1"/>
  <c r="M275" i="6"/>
  <c r="I327" i="6"/>
  <c r="H407" i="3"/>
  <c r="H412" i="3"/>
  <c r="H411" i="3"/>
  <c r="H389" i="3"/>
  <c r="H340" i="3"/>
  <c r="H329" i="3"/>
  <c r="H328" i="3"/>
  <c r="L282" i="3"/>
  <c r="H316" i="3"/>
  <c r="H315" i="3"/>
  <c r="H314" i="3"/>
  <c r="H275" i="3"/>
  <c r="H274" i="3"/>
  <c r="H356" i="3"/>
  <c r="H355" i="3"/>
  <c r="H354" i="3"/>
  <c r="H353" i="3"/>
  <c r="H352" i="3"/>
  <c r="H351" i="3"/>
  <c r="H350" i="3"/>
  <c r="H349" i="3"/>
  <c r="H345" i="3"/>
  <c r="H344" i="3"/>
  <c r="H343" i="3"/>
  <c r="H342" i="3"/>
  <c r="H341" i="3"/>
  <c r="H339" i="3"/>
  <c r="H335" i="3"/>
  <c r="H334" i="3"/>
  <c r="H333" i="3"/>
  <c r="H330" i="3"/>
  <c r="H310" i="3"/>
  <c r="H309" i="3"/>
  <c r="H308" i="3"/>
  <c r="H307" i="3"/>
  <c r="H267" i="3"/>
  <c r="H284" i="3"/>
  <c r="H270" i="3"/>
  <c r="H269" i="3"/>
  <c r="H268" i="3"/>
  <c r="H261" i="3"/>
  <c r="H260" i="3"/>
  <c r="H254" i="3"/>
  <c r="H253" i="3"/>
  <c r="H249" i="3"/>
  <c r="H240" i="3"/>
  <c r="H231" i="3"/>
  <c r="H222" i="3"/>
  <c r="H213" i="3"/>
  <c r="H204" i="3"/>
  <c r="H195" i="3"/>
  <c r="H186" i="3"/>
  <c r="H177" i="3"/>
  <c r="H168" i="3"/>
  <c r="H159" i="3"/>
  <c r="H150" i="3"/>
  <c r="H140" i="3"/>
  <c r="H141" i="3" s="1"/>
  <c r="H130" i="3"/>
  <c r="H131" i="3" s="1"/>
  <c r="H120" i="3"/>
  <c r="H121" i="3" s="1"/>
  <c r="I100" i="3"/>
  <c r="H95" i="3"/>
  <c r="H99" i="3" s="1"/>
  <c r="I90" i="3" s="1"/>
  <c r="H87" i="3"/>
  <c r="H89" i="3" s="1"/>
  <c r="I84" i="3" s="1"/>
  <c r="H80" i="3"/>
  <c r="I77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20" i="3"/>
  <c r="H321" i="3"/>
  <c r="H76" i="6" l="1"/>
  <c r="I74" i="6"/>
  <c r="H414" i="3"/>
  <c r="M315" i="3"/>
  <c r="L320" i="3"/>
  <c r="H357" i="3"/>
  <c r="H323" i="3"/>
  <c r="I319" i="3" s="1"/>
  <c r="M275" i="3"/>
  <c r="H318" i="3"/>
  <c r="H331" i="3"/>
  <c r="L315" i="3"/>
  <c r="H346" i="3"/>
  <c r="H336" i="3"/>
  <c r="H311" i="3"/>
  <c r="I306" i="3" s="1"/>
  <c r="H262" i="3"/>
  <c r="H278" i="3"/>
  <c r="I112" i="3"/>
  <c r="H257" i="3"/>
  <c r="H271" i="3"/>
  <c r="H304" i="3"/>
  <c r="I288" i="3" s="1"/>
  <c r="N320" i="3" l="1"/>
  <c r="L321" i="3"/>
  <c r="H359" i="3"/>
  <c r="I326" i="3" s="1"/>
  <c r="I327" i="3"/>
  <c r="M273" i="3"/>
  <c r="I264" i="3"/>
  <c r="I111" i="3" s="1"/>
  <c r="H404" i="3" l="1"/>
  <c r="H400" i="3"/>
  <c r="H399" i="3"/>
  <c r="H384" i="3"/>
  <c r="H383" i="3"/>
  <c r="H385" i="3"/>
  <c r="H363" i="3"/>
  <c r="H25" i="3"/>
  <c r="H69" i="3"/>
  <c r="H68" i="3"/>
  <c r="H44" i="3"/>
  <c r="H401" i="3" l="1"/>
  <c r="H377" i="3" l="1"/>
  <c r="H376" i="3"/>
  <c r="H375" i="3"/>
  <c r="H374" i="3"/>
  <c r="H373" i="3"/>
  <c r="H372" i="3"/>
  <c r="H371" i="3"/>
  <c r="H368" i="3"/>
  <c r="H367" i="3"/>
  <c r="H366" i="3"/>
  <c r="H365" i="3"/>
  <c r="H364" i="3"/>
  <c r="H362" i="3"/>
  <c r="H378" i="3" l="1"/>
  <c r="H394" i="3" s="1"/>
  <c r="H369" i="3"/>
  <c r="H380" i="3" l="1"/>
  <c r="H393" i="3"/>
  <c r="H398" i="3"/>
  <c r="H403" i="3" s="1"/>
  <c r="H405" i="3" s="1"/>
  <c r="H388" i="3"/>
  <c r="H390" i="3"/>
  <c r="H386" i="3"/>
  <c r="H391" i="3" l="1"/>
  <c r="H395" i="3" s="1"/>
  <c r="H70" i="3" l="1"/>
  <c r="I67" i="3" s="1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45" i="3"/>
  <c r="H47" i="3"/>
  <c r="H42" i="3"/>
  <c r="H41" i="3"/>
  <c r="H40" i="3"/>
  <c r="H39" i="3"/>
  <c r="H38" i="3"/>
  <c r="H37" i="3" l="1"/>
  <c r="H36" i="3" l="1"/>
  <c r="H35" i="3"/>
  <c r="H34" i="3"/>
  <c r="H31" i="3"/>
  <c r="H32" i="3"/>
  <c r="H33" i="3"/>
  <c r="H30" i="3"/>
  <c r="H29" i="3"/>
  <c r="H28" i="3"/>
  <c r="I27" i="3" l="1"/>
  <c r="I24" i="3"/>
  <c r="H65" i="3"/>
  <c r="I50" i="3" s="1"/>
  <c r="I49" i="3" s="1"/>
  <c r="H46" i="3"/>
  <c r="I74" i="3" l="1"/>
  <c r="H76" i="3"/>
  <c r="H71" i="3"/>
  <c r="H66" i="3"/>
  <c r="H48" i="3"/>
  <c r="D19" i="3"/>
  <c r="I43" i="3" l="1"/>
  <c r="I26" i="3" s="1"/>
  <c r="H396" i="3"/>
</calcChain>
</file>

<file path=xl/sharedStrings.xml><?xml version="1.0" encoding="utf-8"?>
<sst xmlns="http://schemas.openxmlformats.org/spreadsheetml/2006/main" count="1312" uniqueCount="420">
  <si>
    <t>RESPONSÁVEL TÉCNICO:</t>
  </si>
  <si>
    <t>OBRA:</t>
  </si>
  <si>
    <t>LOCAL:</t>
  </si>
  <si>
    <t>MACRO SERVIÇO</t>
  </si>
  <si>
    <t>DESCRIÇÃO</t>
  </si>
  <si>
    <t>DIMENSÕES</t>
  </si>
  <si>
    <t>QUANTIDADE</t>
  </si>
  <si>
    <t>(0,40 M)</t>
  </si>
  <si>
    <t>(0,60 M)</t>
  </si>
  <si>
    <t>LOCAÇÃO DA OBRA COM GABARITOS</t>
  </si>
  <si>
    <t>PERIMETRO: CONSIDERAR 1,00 M LINEAR DE ESPAÇAMENTO PARA CADA LADO</t>
  </si>
  <si>
    <t>COMPRIMENTO VERTICAL</t>
  </si>
  <si>
    <t>COMPRIMENTO HORIZONTAL</t>
  </si>
  <si>
    <t>LARGURA: (ESPAÇAMENTO + LARGURA DA VIGA BALDRAME + ESPAÇAMENTO)</t>
  </si>
  <si>
    <t>(0,10 M + 0,15 M + 0,10 M)</t>
  </si>
  <si>
    <t>ALTURA (LASTRO + VIGA BALDRAME)</t>
  </si>
  <si>
    <t>VOLUME DE ESCAVAÇÃO DE SOLO PARA EXECUÇÃO DAS VIGAS BALDRAME</t>
  </si>
  <si>
    <t>(0,10 M + 0,75 M + 0,10 M) X (0,10 M + 0,85 M + 0,10 M) X 2,00 UNIDADES</t>
  </si>
  <si>
    <t>SAPATAS (0,75 M X 0,75 M X 0,30 M): (ESPAÇAMENTO + COMPRIMENTO DA SAPATA + ESPAÇAMENTO) X (ESPAÇAMENTO + LARGURA DA SAPATA + ESPAÇAMENTO) X QUANTIDADE</t>
  </si>
  <si>
    <t>(0,10 M + 0,75 M + 0,10 M) X (0,10 M + 0,75 M + 0,10 M) X 1,00 UNIDADES</t>
  </si>
  <si>
    <t>PREPARO DE FUNDO DE VALA (VIGAS BALDRAME)</t>
  </si>
  <si>
    <t>(0,15 M)</t>
  </si>
  <si>
    <t>P1: (((PERIMETRO DA BASE X ALTURA (LASTRO + SAPATA)) + (PERIMETRO DO ARRANQUE X ALTURA DO ARRANQUE))</t>
  </si>
  <si>
    <t>P2: (((PERIMETRO DA BASE X ALTURA (LASTRO + SAPATA)) + (PERIMETRO DO ARRANQUE X ALTURA DO ARRANQUE))</t>
  </si>
  <si>
    <t>P3: (((PERIMETRO DA BASE X ALTURA (LASTRO + SAPATA)) + (PERIMETRO DO ARRANQUE X ALTURA DO ARRANQUE))</t>
  </si>
  <si>
    <t>P4: (((PERIMETRO DA BASE X ALTURA (LASTRO + SAPATA)) + (PERIMETRO DO ARRANQUE X ALTURA DO ARRANQUE))</t>
  </si>
  <si>
    <t>P5: (((PERIMETRO DA BASE X ALTURA (LASTRO + SAPATA)) + (PERIMETRO DO ARRANQUE X ALTURA DO ARRANQUE))</t>
  </si>
  <si>
    <t>P6: (((PERIMETRO DA BASE X ALTURA (LASTRO + SAPATA)) + (PERIMETRO DO ARRANQUE X ALTURA DO ARRANQUE))</t>
  </si>
  <si>
    <t>P7: (((PERIMETRO DA BASE X ALTURA (LASTRO + SAPATA)) + (PERIMETRO DO ARRANQUE X ALTURA DO ARRANQUE))</t>
  </si>
  <si>
    <t>P8: (((PERIMETRO DA BASE X ALTURA (LASTRO + SAPATA)) + (PERIMETRO DO ARRANQUE X ALTURA DO ARRANQUE))</t>
  </si>
  <si>
    <t>P9: (((PERIMETRO DA BASE X ALTURA (LASTRO + SAPATA)) + (PERIMETRO DO ARRANQUE X ALTURA DO ARRANQUE))</t>
  </si>
  <si>
    <t>P10: (((PERIMETRO DA BASE X ALTURA (LASTRO + SAPATA)) + (PERIMETRO DO ARRANQUE X ALTURA DO ARRANQUE))</t>
  </si>
  <si>
    <t>P11: (((PERIMETRO DA BASE X ALTURA (LASTRO + SAPATA)) + (PERIMETRO DO ARRANQUE X ALTURA DO ARRANQUE))</t>
  </si>
  <si>
    <t>P12: (((PERIMETRO DA BASE X ALTURA (LASTRO + SAPATA)) + (PERIMETRO DO ARRANQUE X ALTURA DO ARRANQUE))</t>
  </si>
  <si>
    <t>P13: (((PERIMETRO DA BASE X ALTURA (LASTRO + SAPATA)) + (PERIMETRO DO ARRANQUE X ALTURA DO ARRANQUE))</t>
  </si>
  <si>
    <t>P14: (((PERIMETRO DA BASE X ALTURA (LASTRO + SAPATA)) + (PERIMETRO DO ARRANQUE X ALTURA DO ARRANQUE))</t>
  </si>
  <si>
    <t>P15: (((PERIMETRO DA BASE X ALTURA (LASTRO + SAPATA)) + (PERIMETRO DO ARRANQUE X ALTURA DO ARRANQUE))</t>
  </si>
  <si>
    <t xml:space="preserve">COMPRIMENTO VERTICAL </t>
  </si>
  <si>
    <t>DOIS LADOS DE FÔRMA</t>
  </si>
  <si>
    <t>(2,00 LADOS)</t>
  </si>
  <si>
    <t>ÁREA TOTAL DE FÔRMA PARA VIGA BALDRAME</t>
  </si>
  <si>
    <t>EXECUÇÃO DE LASTRO DE CONCRETO</t>
  </si>
  <si>
    <t xml:space="preserve">VIGAS BALDRAME </t>
  </si>
  <si>
    <t>(5,83 KG)</t>
  </si>
  <si>
    <t>OBS.: CONFORME PROJETO - CONSTRUÇÃO DE CENTROS COMUNITÁRIOS NA SEDE DO MUNICÍPIO - VIGA PISO 1 - BAIRRO DOM BOSCO.</t>
  </si>
  <si>
    <t>ARMAÇÃO DE VIGA BALDRAME COM AÇO CA - 50 DE 8 MM</t>
  </si>
  <si>
    <t>(113,98 KG)</t>
  </si>
  <si>
    <t>SAPATAS</t>
  </si>
  <si>
    <t>COMPRIMENTO DO PILAR (a)</t>
  </si>
  <si>
    <t>(0,25 M)</t>
  </si>
  <si>
    <t>LARGURA DO PILAR (b)</t>
  </si>
  <si>
    <t>COMPRIMENTO DA SAPATA (A)</t>
  </si>
  <si>
    <t>(0,75 M)</t>
  </si>
  <si>
    <t>LARGURA DA SAPATA (B)</t>
  </si>
  <si>
    <t>(0,95 M)</t>
  </si>
  <si>
    <t>ALTURA DA SAPATA (h)</t>
  </si>
  <si>
    <t>(0,30 M)</t>
  </si>
  <si>
    <t>ALTURA DA BASE DA SAPATA (h0)</t>
  </si>
  <si>
    <t>(0,20 M)</t>
  </si>
  <si>
    <t>VOLUME DE CONCRETO</t>
  </si>
  <si>
    <t>(0,85 M)</t>
  </si>
  <si>
    <t>VOLUME TOTAL DE CONCRETO PARA SAPATAS</t>
  </si>
  <si>
    <t>VOLUME DE CONCRETO PARA (VIGA BALDRAME)</t>
  </si>
  <si>
    <t>LARGURA DA VIGA BALDRAME</t>
  </si>
  <si>
    <t>ALTURA DA VIGA BALDRAME</t>
  </si>
  <si>
    <t>(0,35 M)</t>
  </si>
  <si>
    <t>VOLUME TOTAL DE CONCRETO PARA VIGAS BALDRAME: COMPRIMENTO X LARGURA X ALTURA</t>
  </si>
  <si>
    <t>VOLUME DE CONCRETO PARA (ARRANQUE)</t>
  </si>
  <si>
    <t>P1: COMPRIMENTO X LARGURA X ALTURA</t>
  </si>
  <si>
    <t>P2: COMPRIMENTO X LARGURA X ALTURA</t>
  </si>
  <si>
    <t>VOLUME TOTAL DE CONCRETO PARA ARRANQUE</t>
  </si>
  <si>
    <t>VOLUME TOTAL DE CONCRETO: SAPATAS + VIGAS BALDRAME + ARRANQUE</t>
  </si>
  <si>
    <t>ALTURA DA VIGA CINTA</t>
  </si>
  <si>
    <t>LARGURA DA VIGA CINTA</t>
  </si>
  <si>
    <t>VOLUME DE CONCRETO PARA (VIGAS CINTA)</t>
  </si>
  <si>
    <t>VOLUME TOTAL DE CONCRETO PARA (VIGAS CINTA)</t>
  </si>
  <si>
    <t>PÉ DIREITO</t>
  </si>
  <si>
    <t>ÁREA DE ALVENARIA: COMPRIMENTO X PÉ DIREITO</t>
  </si>
  <si>
    <t>ÁREA DE DESCONTO DA ALVENARIA (PORTAS)</t>
  </si>
  <si>
    <t>P1: COMPRIMENTO X ALTURA X QUANTIDADE</t>
  </si>
  <si>
    <t>P2: COMPRIMENTO X ALTURA X QUANTIDADE</t>
  </si>
  <si>
    <t>P3: COMPRIMENTO X ALTURA X QUANTIDADE</t>
  </si>
  <si>
    <t>P4: COMPRIMENTO X ALTURA X QUANTIDADE</t>
  </si>
  <si>
    <t>J1: COMPRIMENTO X ALTURA X QUANTIDADE</t>
  </si>
  <si>
    <t>J2: COMPRIMENTO X ALTURA X QUANTIDADE</t>
  </si>
  <si>
    <t>B1: COMPRIMENTO X ALTURA X QUANTIDADE</t>
  </si>
  <si>
    <t>B2: COMPRIMENTO X ALTURA X QUANTIDADE</t>
  </si>
  <si>
    <t xml:space="preserve">ÁREA DE REVESTIMENTO CERÂMICO </t>
  </si>
  <si>
    <t>P5: COMPRIMENTO X ALTURA X QUANTIDADE</t>
  </si>
  <si>
    <t>(1,00 M)</t>
  </si>
  <si>
    <t>(0,50 M)</t>
  </si>
  <si>
    <t>(1,20 M)</t>
  </si>
  <si>
    <t>(0,80 M)</t>
  </si>
  <si>
    <t>(2,00 M X 2,10 M X 1,00 UNIDAD)</t>
  </si>
  <si>
    <t>(2,50 M X 2,10 M X 1,00 UNIDAD)</t>
  </si>
  <si>
    <t>(0,80 M X 2,10 M X 2,00 UNIDADES)</t>
  </si>
  <si>
    <t>TOTAL: PV1 + PA1 + PA2 + PA3 + PA4 + PA5 + PA6</t>
  </si>
  <si>
    <t>J3: COMPRIMENTO X ALTURA X QUANTIDADE</t>
  </si>
  <si>
    <t>J4: COMPRIMENTO X ALTURA X QUANTIDADE</t>
  </si>
  <si>
    <t>TOTAL: J1 + J2 + J3 + J4 + J5 + J6</t>
  </si>
  <si>
    <t>(1,15 M X 2,00 M X 1,00 UNIDADES)</t>
  </si>
  <si>
    <t>(2,00 M X 1,10 M X 7,00 UNIDADES)</t>
  </si>
  <si>
    <t>(3,05 M X 0,50 M X 1,00 UNIDADES)</t>
  </si>
  <si>
    <t>(4,40 M X 0,50 M X 1,00 UNIDADES)</t>
  </si>
  <si>
    <t>ÁREA TOTAL: ÁREA DE ALVENARIA - ÁREAS DE DESCONTO (PORTAS E JANELAS )</t>
  </si>
  <si>
    <t>SAPATAS (0,70 M X 0,80 M X 0,40 M): (ESPAÇAMENTO + COMPRIMENTO DA SAPATA + ESPAÇAMENTO) X (ESPAÇAMENTO + LARGURA DA SAPATA + ESPAÇAMENTO) X (ALTURA DO LASTRO + ALTURA DA SAPATA + ALTURA DO ARRANQUE) X QUANTIDADE</t>
  </si>
  <si>
    <t>SAPATAS (0,75 M X 0,85 M X 0,45M): (ESPAÇAMENTO + COMPRIMENTO DA SAPATA + ESPAÇAMENTO) X (ESPAÇAMENTO + LARGURA DA SAPATA + ESPAÇAMENTO) X (ALTURA DO LASTRO + ALTURA DA SAPATA + ALTURA DO ARRANQUE) X QUANTIDADE</t>
  </si>
  <si>
    <t>SAPATAS (1,00 M X 1,10 M X 0,70 M): (ESPAÇAMENTO + COMPRIMENTO DA SAPATA + ESPAÇAMENTO) X (ESPAÇAMENTO + LARGURA DA SAPATA + ESPAÇAMENTO) X (ALTURA DO LASTRO + ALTURA DA SAPATA + ALTURA DO ARRANQUE) X QUANTIDADE</t>
  </si>
  <si>
    <t>(0,10 M + 0,70M + 0,10 M) X (0,10 M + 0,80 M + 0,10 M) X (0,05 M + 0,40 M + 0,50 M) X 12,00 UNIDADES</t>
  </si>
  <si>
    <t>(0,10 M + 0,75 M + 0,10 M) X (0,10 M + 0,85 M + 0,10 M) X (0,05 M + 0,45 M + 0,50 M) X 2,00 UNIDADES</t>
  </si>
  <si>
    <t>(0,10 M + 1,00 M + 0,10 M) X (0,10 M + 1,10 M + 0,10 M) X (0,05 M + 0,70M + 0,50 M) X 2,00 UNIDADES</t>
  </si>
  <si>
    <t>SAPATAS (0,95 M X 0,90 M X 0,50 M): (ESPAÇAMENTO + COMPRIMENTO DA SAPATA + ESPAÇAMENTO) X (ESPAÇAMENTO + LARGURA DA SAPATA + ESPAÇAMENTO) X (ALTURA DO LASTRO + ALTURA DA SAPATA + ALTURA DO ARRANQUE) X QUANTIDADE</t>
  </si>
  <si>
    <t>(0,10 M + 0,95 M + 0,10 M) X (0,10 M + 0,90 M + 0,10 M) X (0,05 + M 0,50 M + 0,5 M) X 1,00 UNIDADES</t>
  </si>
  <si>
    <t>(0,10 M + 0,80 M + 0,10 M) X (0,10 M + 0,90 M + 0,10 M) X (0,05 + M 0,50 M + 0,5 M) X 1,00 UNIDADES</t>
  </si>
  <si>
    <t>SAPATAS (0,80 M X 0,90 M X 0,50 M): (ESPAÇAMENTO + COMPRIMENTO DA SAPATA + ESPAÇAMENTO) X (ESPAÇAMENTO + LARGURA DA SAPATA + ESPAÇAMENTO) X (ALTURA DO LASTRO + ALTURA DA SAPATA + ALTURA DO ARRANQUE) X QUANTIDADE</t>
  </si>
  <si>
    <t>(0,10 M + 0,85 M + 0,10 M) X (0,10 M + 0,95 M + 0,10 M) X (0,05 + M 0,55 M + 0,5 M) X 1,00 UNIDADES</t>
  </si>
  <si>
    <t>SAPATAS (0,85 M X 0,95 M X 0,55 M): (ESPAÇAMENTO + COMPRIMENTO DA SAPATA + ESPAÇAMENTO) X (ESPAÇAMENTO + LARGURA DA SAPATA + ESPAÇAMENTO) X (ALTURA DO LASTRO + ALTURA DA SAPATA + ALTURA DO ARRANQUE) X QUANTIDADE</t>
  </si>
  <si>
    <t>SAPATAS (1,00 M X 1,75 M X 0,70 M): (ESPAÇAMENTO + COMPRIMENTO DA SAPATA + ESPAÇAMENTO) X (ESPAÇAMENTO + LARGURA DA SAPATA + ESPAÇAMENTO) X (ALTURA DO LASTRO + ALTURA DA SAPATA + ALTURA DO ARRANQUE) X QUANTIDADE</t>
  </si>
  <si>
    <t>(0,10 M + 1,00M + 0,10 M) X (0,10 M + 1,75 M + 0,10 M) X (0,05 + M 0,70 M + 0,5 M) X 1,00 UNIDADES</t>
  </si>
  <si>
    <t>SAPATAS (0,75 M X 0,90 M X 0,25M): (ESPAÇAMENTO + COMPRIMENTO DA SAPATA + ESPAÇAMENTO) X (ESPAÇAMENTO + LARGURA DA SAPATA + ESPAÇAMENTO) X (ALTURA DO LASTRO + ALTURA DA SAPATA + ALTURA DO ARRANQUE) X QUANTIDADE</t>
  </si>
  <si>
    <t>(0,10 M + 0,75 M + 0,10 M) X (0,10 M + 0,90 M + 0,10 M) X (0,05 + M 0,25 M + 0,5 M) X 1,00 UNIDADES</t>
  </si>
  <si>
    <t>SAPATAS (1,15 M X 1,00 M X 0,60 M): (ESPAÇAMENTO + COMPRIMENTO DA SAPATA + ESPAÇAMENTO) X (ESPAÇAMENTO + LARGURA DA SAPATA + ESPAÇAMENTO) X (ALTURA DO LASTRO + ALTURA DA SAPATA + ALTURA DO ARRANQUE) X QUANTIDADE</t>
  </si>
  <si>
    <t>(0,10 M + 1,15 M + 0,10 M) X (0,10 M + 1,00 M + 0,10 M) X (0,05 + M 0,60 M + 0,5 M) X 1,00 UNIDADES</t>
  </si>
  <si>
    <t>SAPATAS (0,80 M X 0,95 M X 0,25 M): (ESPAÇAMENTO + COMPRIMENTO DA SAPATA + ESPAÇAMENTO) X (ESPAÇAMENTO + LARGURA DA SAPATA + ESPAÇAMENTO) X (ALTURA DO LASTRO + ALTURA DA SAPATA + ALTURA DO ARRANQUE) X QUANTIDADE</t>
  </si>
  <si>
    <t>(0,10 M + 0,80 M + 0,10 M) X (0,10 M + 0,95 M + 0,10 M) X (0,05 + M 0,25 M + 0,5 M) X 1,00 UNIDADES</t>
  </si>
  <si>
    <t>SAPATAS (0,70 M X 0,85 M X 0,20 M): (ESPAÇAMENTO + COMPRIMENTO DA SAPATA + ESPAÇAMENTO) X (ESPAÇAMENTO + LARGURA DA SAPATA + ESPAÇAMENTO) X (ALTURA DO LASTRO + ALTURA DA SAPATA + ALTURA DO ARRANQUE) X QUANTIDADE</t>
  </si>
  <si>
    <t>(0,10 M + 0,70M + 0,10 M) X (0,10 M + 0,85 M + 0,10 M) X (0,05 + M 0,20M + 0,5 M) X 1,00 UNIDADES</t>
  </si>
  <si>
    <t>SAPATAS (1,00 M X 1,65M X 0,70 M): (ESPAÇAMENTO + COMPRIMENTO DA SAPATA + ESPAÇAMENTO) X (ESPAÇAMENTO + LARGURA DA SAPATA + ESPAÇAMENTO) X (ALTURA DO LASTRO + ALTURA DA SAPATA + ALTURA DO ARRANQUE) X QUANTIDADE</t>
  </si>
  <si>
    <t>(0,10 M + 1,00 M + 0,10 M) X (0,10 M + 1,65M + 0,10 M) X (0,05 + M 0,70M + 0,5 M) X 1,00 UNIDADES</t>
  </si>
  <si>
    <t>SAPATAS (2,10 M X 1,10 M X 0,70 M): (ESPAÇAMENTO + COMPRIMENTO DA SAPATA + ESPAÇAMENTO) X (ESPAÇAMENTO + LARGURA DA SAPATA + ESPAÇAMENTO) X (ALTURA DO LASTRO + ALTURA DA SAPATA + ALTURA DO ARRANQUE) X QUANTIDADE</t>
  </si>
  <si>
    <t>(0,10 M + 2,10 M + 0,10 M) X (0,10 M + 1,10 M + 0,10 M) X (0,05 + M 0,70M + 0,5 M) X 1,00 UNIDADES</t>
  </si>
  <si>
    <t>SAPATAS (0,90 M X 1,00 M X 0,60 M): (ESPAÇAMENTO + COMPRIMENTO DA SAPATA + ESPAÇAMENTO) X (ESPAÇAMENTO + LARGURA DA SAPATA + ESPAÇAMENTO) X (ALTURA DO LASTRO + ALTURA DA SAPATA + ALTURA DO ARRANQUE) X QUANTIDADE</t>
  </si>
  <si>
    <t>(0,10 M + 0,90 M + 0,10 M) X (0,10 M + 1,00 M + 0,10 M) X (0,05 + M 0,60 M + 0,5 M) X 1,00 UNIDADES</t>
  </si>
  <si>
    <t>SAPATAS (1,30 M X 1,20 M X 0,70 M): (ESPAÇAMENTO + COMPRIMENTO DA SAPATA + ESPAÇAMENTO) X (ESPAÇAMENTO + LARGURA DA SAPATA + ESPAÇAMENTO) X (ALTURA DO LASTRO + ALTURA DA SAPATA + ALTURA DO ARRANQUE) X QUANTIDADE</t>
  </si>
  <si>
    <t>(0,10 M + 1,30 M + 0,10 M) X (0,10 M + 1,20 M + 0,10 M) X (0,05 + M 0,70 M + 0,5 M) X 1,00 UNIDADES</t>
  </si>
  <si>
    <t>(0,05 M + 0,30 M)</t>
  </si>
  <si>
    <t>SAPATAS (0,70 M X 0,80 M X 0,40 M): (ESPAÇAMENTO + COMPRIMENTO DA SAPATA + ESPAÇAMENTO) X (ESPAÇAMENTO + LARGURA DA SAPATA + ESPAÇAMENTO) X QUANTIDADE</t>
  </si>
  <si>
    <t>SAPATAS (0,75 M X 0,85 M X 0,45M): (ESPAÇAMENTO + COMPRIMENTO DA SAPATA + ESPAÇAMENTO) X (ESPAÇAMENTO + LARGURA DA SAPATA + ESPAÇAMENTO) X QUANTIDADE</t>
  </si>
  <si>
    <t>SAPATAS (1,00 M X 1,10 M X 0,70 M): (ESPAÇAMENTO + COMPRIMENTO DA SAPATA + ESPAÇAMENTO) X (ESPAÇAMENTO + LARGURA DA SAPATA + ESPAÇAMENTO) X QUANTIDADE</t>
  </si>
  <si>
    <t>SAPATAS (0,95 M X 0,90 M X 0,50 M): (ESPAÇAMENTO + COMPRIMENTO DA SAPATA + ESPAÇAMENTO) X (ESPAÇAMENTO + LARGURA DA SAPATA + ESPAÇAMENTO) X QUANTIDADE</t>
  </si>
  <si>
    <t>SAPATAS (0,80 M X 0,90 M X 0,50 M): (ESPAÇAMENTO + COMPRIMENTO DA SAPATA + ESPAÇAMENTO) X (ESPAÇAMENTO + LARGURA DA SAPATA + ESPAÇAMENTO) X QUANTIDADE</t>
  </si>
  <si>
    <t>SAPATAS (0,85 M X 0,95 M X 0,55 M): (ESPAÇAMENTO + COMPRIMENTO DA SAPATA + ESPAÇAMENTO) X (ESPAÇAMENTO + LARGURA DA SAPATA + ESPAÇAMENTO) X QUANTIDADE</t>
  </si>
  <si>
    <t>SAPATAS (1,00 M X 1,75 M X 0,70 M): (ESPAÇAMENTO + COMPRIMENTO DA SAPATA + ESPAÇAMENTO) X (ESPAÇAMENTO + LARGURA DA SAPATA + ESPAÇAMENTO) X QUANTIDADE</t>
  </si>
  <si>
    <t>SAPATAS (0,75 M X 0,90 M X 0,25M): (ESPAÇAMENTO + COMPRIMENTO DA SAPATA + ESPAÇAMENTO) X (ESPAÇAMENTO + LARGURA DA SAPATA + ESPAÇAMENTO) X QUANTIDADE</t>
  </si>
  <si>
    <t>SAPATAS (1,15 M X 1,00 M X 0,60 M): (ESPAÇAMENTO + COMPRIMENTO DA SAPATA + ESPAÇAMENTO) X (ESPAÇAMENTO + LARGURA DA SAPATA + ESPAÇAMENTO) X QUANTIDADE</t>
  </si>
  <si>
    <t>SAPATAS (0,80 M X 0,95 M X 0,25 M): (ESPAÇAMENTO + COMPRIMENTO DA SAPATA + ESPAÇAMENTO) X (ESPAÇAMENTO + LARGURA DA SAPATA + ESPAÇAMENTO) X QUANTIDADE</t>
  </si>
  <si>
    <t>SAPATAS (0,70 M X 0,85 M X 0,20 M): (ESPAÇAMENTO + COMPRIMENTO DA SAPATA + ESPAÇAMENTO) X (ESPAÇAMENTO + LARGURA DA SAPATA + ESPAÇAMENTO) X QUANTIDADE</t>
  </si>
  <si>
    <t>SAPATAS (1,00 M X 1,65M X 0,70 M): (ESPAÇAMENTO + COMPRIMENTO DA SAPATA + ESPAÇAMENTO) X (ESPAÇAMENTO + LARGURA DA SAPATA + ESPAÇAMENTO) X QUANTIDADE</t>
  </si>
  <si>
    <t>SAPATAS (2,10 M X 1,10 M X 0,70 M): (ESPAÇAMENTO + COMPRIMENTO DA SAPATA + ESPAÇAMENTO) X (ESPAÇAMENTO + LARGURA DA SAPATA + ESPAÇAMENTO) X QUANTIDADE</t>
  </si>
  <si>
    <t>SAPATAS (0,90 M X 1,00 M X 0,60 M): (ESPAÇAMENTO + COMPRIMENTO DA SAPATA + ESPAÇAMENTO) X (ESPAÇAMENTO + LARGURA DA SAPATA + ESPAÇAMENTO) X QUANTIDADE</t>
  </si>
  <si>
    <t>(0,10 M + 0,70M + 0,10 M) X (0,10 M + 0,80 M + 0,10 M) X 12,00 UNIDADES</t>
  </si>
  <si>
    <t>(0,10 M + 1,00 M + 0,10 M) X (0,10 M + 1,10 M + 0,10 M) X 2,00 UNIDADES</t>
  </si>
  <si>
    <t>(0,10 M + 0,95 M + 0,10 M) X (0,10 M + 0,90 M + 0,10 M) X 1,00 UNIDADES</t>
  </si>
  <si>
    <t>(0,10 M + 0,80 M + 0,10 M) X (0,10 M + 0,90 M + 0,10 M)  X 1,00 UNIDADES</t>
  </si>
  <si>
    <t>(0,10 M + 0,85 M + 0,10 M) X (0,10 M + 0,95 M + 0,10 M) X 1,00 UNIDADES</t>
  </si>
  <si>
    <t>(0,10 M + 1,00M + 0,10 M) X (0,10 M + 1,75 M + 0,10 M) X 1,00 UNIDADES</t>
  </si>
  <si>
    <t>(0,10 M + 0,75 M + 0,10 M) X (0,10 M + 0,90 M + 0,10 M) X 1,00 UNIDADES</t>
  </si>
  <si>
    <t>(0,10 M + 1,15 M + 0,10 M) X (0,10 M + 1,00 M + 0,10 M) X 1,00 UNIDADES</t>
  </si>
  <si>
    <t>(0,10 M + 0,80 M + 0,10 M) X (0,10 M + 0,95 M + 0,10 M) X 1,00 UNIDADES</t>
  </si>
  <si>
    <t>(0,10 M + 0,70M + 0,10 M) X (0,10 M + 0,85 M + 0,10 M) X 1,00 UNIDADES</t>
  </si>
  <si>
    <t>(0,10 M + 1,00 M + 0,10 M) X (0,10 M + 1,65M + 0,10 M) X 1,00 UNIDADES</t>
  </si>
  <si>
    <t>(0,10 M + 2,10 M + 0,10 M) X (0,10 M + 1,10 M + 0,10 M) X 1,00 UNIDADES</t>
  </si>
  <si>
    <t>(0,10 M + 0,90 M + 0,10 M) X (0,10 M + 1,00 M + 0,10 M) X 1,00 UNIDADES</t>
  </si>
  <si>
    <t>((49,10 M + 75,62 M) X 0,35 M)</t>
  </si>
  <si>
    <t>(( 0,70M + 0,80 M + 0,70M + 0,80 M) X (0,05 M + 0,40 M) + (0,20M + 0,30 M + 0,20 M +0,30 M) x 0,50 ))X 12,00 UNIDADES</t>
  </si>
  <si>
    <t>(0,75 + 0,85M + 0,75 + 0,85M ) X (0,05 M + 0,45 M) + (0,20M + 0,30 M + 0,20 M +0,30 M) x 0,50 ))X 2,00 UNIDADES</t>
  </si>
  <si>
    <t>((1,00 M+1,10 M + 1,00 M + 1,10 M) x (0,05 M + 0,70 M ) + (0,20 M + 0,30 M + 0,20 M + 0,30) x (0,5)) x 2</t>
  </si>
  <si>
    <t>(0,95 M + 0,90 M + 0,95 M + 0,90 M) X (0,05 + M 0,50 M )+ (0,20 M + 0,30 M + 0,20 M + 0,30) x (0,5)) X 1,00 UNIDADES</t>
  </si>
  <si>
    <t>( 0,80 M + 0,90 M + 0,80 M + 0,90 M) X (0,05 + M 0,50 M)+ (0,20 M + 0,30 M + 0,20 M + 0,30) x (0,5)) X 1,00 UNIDADES</t>
  </si>
  <si>
    <t>( 0,85 M + 0,95 M + 0,85 M + 0,95 M) X (0,05 + M 0,55 M )+ (0,20 M + 0,30 M + 0,20 M + 0,30) x (0,5)) X 1,00 UNIDADES</t>
  </si>
  <si>
    <t>(1,00M+ 1,75 M +1,00M+ 1,75 M ) X (0,05 + M 0,70 M) + (0,20 M + 0,30 M + 0,20 M + 0,30) x (0,5)) X 1,00 UNIDADES</t>
  </si>
  <si>
    <t>(0,75 + 0,90 M + 0,75 + 0,90 M) X (0,05 + M 0,25 M + 0,5 M) + (0,20 M + 0,30 M + 0,20 M + 0,30) x (0,5)) X 1,00 UNIDADES</t>
  </si>
  <si>
    <t>(1,0 M + 1,15 M+1,00 M+ 1,15M) X (0,05 + M 0,60 M) + (0,20 M + 0,30 M + 0,20 M + 0,30) x (0,5)) X 1,00 UNIDADES</t>
  </si>
  <si>
    <t>( 0,80 M+ 0,95 M + 0,90 M + 0,95 M) X (0,05 + M 0,25 M) + (0,20 M + 0,30 M + 0,20 M + 0,30) x (0,5)) X 1,00 UNIDADES</t>
  </si>
  <si>
    <t>(0,85 M + 0,70M + 0,85 M + 0,70 M) X (0,05 + M 0,20M) + (0,20 M + 0,30 M + 0,20 M + 0,30) x (0,5)) X 1,00 UNIDADES</t>
  </si>
  <si>
    <t>(1,65 M + 1,00 M + 1,65M + 1,0 M) X (0,05 + M 0,70M) + (0,20 M + 0,30 M + 0,20 M + 0,30) x (0,5)) X 1,00 UNIDADES</t>
  </si>
  <si>
    <t>(1,10 M + 2,10 M + 1,10 M + 2,10 M) X (0,05 + M 0,70M) + (0,20 M + 0,30 M + 0,20 M + 0,30) x (0,5))  X 1,00 UNIDADES</t>
  </si>
  <si>
    <t>(1,00 M + 0,90 M + 1,00 M + 0,90 M) X (0,05 + M 0,60 M) + (0,20 M + 0,30 M + 0,20 M + 0,30) x (0,5)) X 1,00 UNIDADES</t>
  </si>
  <si>
    <t>(1,20 M + 1,30 M + 1,20 M + 1,30 M) X (0,05 + M 0,70 M) + (0,20 M + 0,40 M + 0,20 M + 0,40) x (0,5)) X 1,00 UNIDADES</t>
  </si>
  <si>
    <t xml:space="preserve">1,53 M + 4,70 M + 3,53 M + 3,75 M + 2,30 M + (2,73 M + 2,72 M )+1,70 M + 2,33 M + 2,45 M + 2,48 M+ 3,75 M + 3,75 M + 2,30  M + 4,20 M + 2,25 M + 2,33  M + 1,87 M + 2,83 M + 4,50 M + 3,15 M + (1,25 M + 3,01 M )+ 2,25 M + 2,28 M + 3,75 M + 1,93 M </t>
  </si>
  <si>
    <t>(((58,82 M + 88,78 M) X 0,35 M) X 2,00 LADOS)</t>
  </si>
  <si>
    <t>(77,67 M2)</t>
  </si>
  <si>
    <t>(0,20 M X 0,30 X 0,50 M) x 27 UNIDADES</t>
  </si>
  <si>
    <t>3,93 M +3,90 M + 1,30 M + 3,70 M + 3,70 M + 3,70 M + 3,31 M + 3,70 M + 3,31 M + 0,65 M + 2,79 M + 2,70 M + 4,11 M + 3,70 M + 3,90 M + 4,15 M + (2,41 M + 1,22 M + 2,64 M )</t>
  </si>
  <si>
    <t xml:space="preserve">2,83  M + 6,13 M + 4,25 M + 4,25 M + 2,85 M + (2,98 M + 2,72 M )+1,70 M + 2,83 M + 2,95 M + 2,98 M + 2,85 M + 4,25 M + 3,15 M + 4,25 M + 4,60 M + 2,9 M + 2,85 M + 2,45 M + 3,10 M + 4,50 M + (1,65 M + 3,16 M)+2,90 M + 2,85 M + 4,40 M + 2,45 M </t>
  </si>
  <si>
    <t>ARMAÇÃO SAPATA</t>
  </si>
  <si>
    <t xml:space="preserve">S1 , S2, S4, S9, S10, S14, S15, S21, S22, S23, S25, S28 </t>
  </si>
  <si>
    <t xml:space="preserve">S3 S5 S6 S7 S8 S11 S12 S13 S16 S17 S18 S19 S20 S24 S26 S27 </t>
  </si>
  <si>
    <t>CONFORME PROJETO BIT 10 (MM)</t>
  </si>
  <si>
    <t>CONFORME PROJETO BIT 8 (MM)</t>
  </si>
  <si>
    <t>CONFORME PROJETO BIT 12,5 (MM)</t>
  </si>
  <si>
    <t xml:space="preserve">AÇO CA 50  </t>
  </si>
  <si>
    <t>V5 V6 V15 V16 V17 V18 V20 V21 V29 V30 V32 V36 V38 V41 V41</t>
  </si>
  <si>
    <t>CONFORME PROJETO BIT 6,3 (MM)</t>
  </si>
  <si>
    <t>CONFORME PROJETO BIT 5(MM) CA 60</t>
  </si>
  <si>
    <t>V5 V6  V13 V15 V16 V17 V18 V20 V21 V29 V30 V32 V36 V38 V41 V41</t>
  </si>
  <si>
    <t>V18</t>
  </si>
  <si>
    <t>V13  V18 V36</t>
  </si>
  <si>
    <t>FORMA</t>
  </si>
  <si>
    <t>(((58,82 M + 88,78 M) X 0,15 M) X 0,35 M)</t>
  </si>
  <si>
    <t>P6: COMPRIMENTO X ALTURA X QUANTIDADE</t>
  </si>
  <si>
    <t>P7: COMPRIMENTO X ALTURA X QUANTIDADE</t>
  </si>
  <si>
    <t>LASTRO</t>
  </si>
  <si>
    <t>VIGA FUNDAÇÃO</t>
  </si>
  <si>
    <t>ARMAÇÃO DE SAPATAS</t>
  </si>
  <si>
    <t>CONFORME PROJETO 03/17</t>
  </si>
  <si>
    <t>CA 50  BIT 08 MM</t>
  </si>
  <si>
    <t>CA 50  BIT 10 MM</t>
  </si>
  <si>
    <t>CA 50  BIT 12,5 MM</t>
  </si>
  <si>
    <t>CONFORME PROJETO 04/17</t>
  </si>
  <si>
    <t>CONFORME PROJETO 03/17 ; 04/17</t>
  </si>
  <si>
    <t xml:space="preserve">TOTAL </t>
  </si>
  <si>
    <t>ARMAÇÃO DE VIGAS DE FUNDAÇÃO</t>
  </si>
  <si>
    <t>CA 50  BIT 6,3 MM</t>
  </si>
  <si>
    <t>CA 60  BIT 05 MM</t>
  </si>
  <si>
    <t>CONFORME PROJETO 14/17</t>
  </si>
  <si>
    <t>(0,30M)</t>
  </si>
  <si>
    <t>(0,70 M)</t>
  </si>
  <si>
    <t>(0,45 M)</t>
  </si>
  <si>
    <t>(1,10 M)</t>
  </si>
  <si>
    <t>(1,00M)</t>
  </si>
  <si>
    <t>(0,90 M)</t>
  </si>
  <si>
    <t>VOLUME DE CONCRETO PARA SAPATA P4 (0,85 M X 0,95 M X 0,55 M)</t>
  </si>
  <si>
    <t>(0,55 M)</t>
  </si>
  <si>
    <t>(0,20M)</t>
  </si>
  <si>
    <t>(1,75 M)</t>
  </si>
  <si>
    <t>VOLUME DE CONCRETO PARA SAPATA P10 (1,75 M X 1,00 M X 0,70 M)</t>
  </si>
  <si>
    <t>VOLUME DE CONCRETO PARA SAPATA P2 (0,80 M X 0,90 M X 0,50 M)</t>
  </si>
  <si>
    <t>VOLUME DE CONCRETO PARA SAPATA P1 (0,95 M X 0,90 M X 0,50 M)</t>
  </si>
  <si>
    <t>VOLUME DE CONCRETO PARA SAPATA P5,6,7,8,11,12,16,19,20,24,26,27 (0,70 M X 0,80 M X 0,40M)x 12</t>
  </si>
  <si>
    <t>VOLUME DE CONCRETO PARA SAPATA P3,14 (0,75 M X 0,85 M X 0,45 M) x 2</t>
  </si>
  <si>
    <t>VOLUME DE CONCRETO PARA SAPATA P13 (0,75 M X 0,90 M X 0,25 M)</t>
  </si>
  <si>
    <t>VOLUME DE CONCRETO PARA SAPATA P15 (1,15 M X 1,00 M X 0,60 M)</t>
  </si>
  <si>
    <t>VOLUME DE CONCRETO PARA SAPATA P17(0,80 M X0,95 M X 0,25 M)</t>
  </si>
  <si>
    <t>(0,25M)</t>
  </si>
  <si>
    <t>VOLUME DE CONCRETO PARA SAPATA P18 (0,70 M X 0,85 M X 0,20 M)</t>
  </si>
  <si>
    <t>VOLUME DE CONCRETO PARA SAPATA P 22 (1,00 M X 1,65 M X 0,70 M)</t>
  </si>
  <si>
    <t>(1,65 M)</t>
  </si>
  <si>
    <t>VOLUME DE CONCRETO PARA SAPATA P23 (2,10 M X 1,10 M X 0,70 M)</t>
  </si>
  <si>
    <t>(2,10 M)</t>
  </si>
  <si>
    <t>VOLUME DE CONCRETO PARA SAPATA P25 (0,90 M X 1,00 M X 0,60 M)</t>
  </si>
  <si>
    <t>VOLUME DE CONCRETO PARA SAPATA P28 (1,30 M X 1,20 M X 0,70 M)</t>
  </si>
  <si>
    <t>(1,3 M)</t>
  </si>
  <si>
    <t>VOLUME DE CONCRETO PARA PILAR</t>
  </si>
  <si>
    <t>(0,25 M X 0,40 X 0,50 M) x 1 UNIDADES</t>
  </si>
  <si>
    <t>VIGA MEZANINO</t>
  </si>
  <si>
    <t>(0,90 M X 2,10 M X 2,00 UNIDADES)</t>
  </si>
  <si>
    <t>(1,33 M X 2,1 M X 2,00 UNIDADES)</t>
  </si>
  <si>
    <t>(0,6 M X 1,80 M X 3,00 UNIDADES)</t>
  </si>
  <si>
    <t>(1,50 M X1,10 M X 1,00 UNIDADES)</t>
  </si>
  <si>
    <t>(1,30 M X 2,00 M X 1,00 UNIDADES)</t>
  </si>
  <si>
    <t>PA1: COMPRIMENTO X ALTURA X QUANTIDADE</t>
  </si>
  <si>
    <t>(0,80 M X 0,80 M X2,00 UNIDAD)</t>
  </si>
  <si>
    <t>P: COMPRIMENTO X LARGURA X ALTURA COM SEGUNDO</t>
  </si>
  <si>
    <t>P 13, 17 COMPRIMENTO X LARGURA X ALTURA COM SEGUNDO</t>
  </si>
  <si>
    <t>(0,20 M X 0,30 X 5,41 M) x 2UNIDADES</t>
  </si>
  <si>
    <t>VOLUME DE CONCRETO PARA (LAJE)</t>
  </si>
  <si>
    <t>(0,20 M X 0,30 X 4,71 M) x 2UNIDADES</t>
  </si>
  <si>
    <t>(2,61 M)</t>
  </si>
  <si>
    <t>(2,75 M + 2,75 M)</t>
  </si>
  <si>
    <t xml:space="preserve">DESCONTOS PORTAS E JANELAS </t>
  </si>
  <si>
    <t xml:space="preserve">AREA DE PORTAS </t>
  </si>
  <si>
    <t xml:space="preserve">AREAS DE JANELAS </t>
  </si>
  <si>
    <t>CONFORME AREAS DE PORTAS DESCONTANDO AS P7</t>
  </si>
  <si>
    <t>CONFORME AREAS DE JANELAS</t>
  </si>
  <si>
    <t xml:space="preserve">ÁREA TOTAL: ÁREA DE PAREDES - ÁREAS DE DESCONTO (PORTAS E JANELAS ) * 2 LADOS </t>
  </si>
  <si>
    <t>AREAS INTERNA E EXTERNAS CONTANDO PILARES E ALTURA COM VIGA CINTA</t>
  </si>
  <si>
    <t>2,05+1,5+2,05+1,5+2,05+1,5+2,05+1,5</t>
  </si>
  <si>
    <t>WC P.N.E. COMPRIMENTO</t>
  </si>
  <si>
    <t>COPA COMPRIMENTO</t>
  </si>
  <si>
    <t>WC  COMPRIMENTO</t>
  </si>
  <si>
    <t>ÁREA TOTAL (PORTAS E JANELAS )</t>
  </si>
  <si>
    <t xml:space="preserve">VÃO DO BALÇÃO </t>
  </si>
  <si>
    <t>(1,40 M X1,00 M X 1,00 UNIDADES)</t>
  </si>
  <si>
    <t xml:space="preserve">ORSE </t>
  </si>
  <si>
    <t xml:space="preserve">MAPA TÁTIL EM ACRILICO 70 x 50 CM </t>
  </si>
  <si>
    <t xml:space="preserve">PLACA EM ACRÍLICO BRANCO LEITOSO DUPLA, TIPO SANDUCHE, COM APLICAÇÃO DE ADESIVO SOBREPOSTO </t>
  </si>
  <si>
    <t>UND</t>
  </si>
  <si>
    <t>M2</t>
  </si>
  <si>
    <t>ELETROCALHA METALICA PERFURADA 100 x 50 x3000 MM</t>
  </si>
  <si>
    <t>M</t>
  </si>
  <si>
    <t>00860</t>
  </si>
  <si>
    <t>07407</t>
  </si>
  <si>
    <t>08113</t>
  </si>
  <si>
    <t>TÊ HORIZONTAL 100 x 50 MM PARA ELETROCALHA</t>
  </si>
  <si>
    <t>08221</t>
  </si>
  <si>
    <t xml:space="preserve">CRUZETA 100 x 50 MM PARA ELETROCALHA </t>
  </si>
  <si>
    <t>09092</t>
  </si>
  <si>
    <t>ÁREA DE (JANELAS)</t>
  </si>
  <si>
    <t>PAREDES</t>
  </si>
  <si>
    <t xml:space="preserve">2,05 M +M 1,50 M + 2,05 M + 1,50 M + 2,05 M + 1,50 M + 2,05 M + 1,50 M </t>
  </si>
  <si>
    <t>(1,15 M)</t>
  </si>
  <si>
    <t>VOLUME DE CONCRETO PARA SAPATA P9,21 (1,00 M X 1,10 M X 0,70 M) x 2</t>
  </si>
  <si>
    <t>(0,2 M X 0,30 X 2,72 M) x 1 UNIDADES</t>
  </si>
  <si>
    <t xml:space="preserve">PÉ DIREITO- ALTURA DA VIGA CINTA </t>
  </si>
  <si>
    <t>P7: NÃO INSTALADA EM PAREDES</t>
  </si>
  <si>
    <t xml:space="preserve">TOTAL:P1, P2, P3, P4, P5, P6 </t>
  </si>
  <si>
    <t>TOTAL: J1 + J2 + J3 + J4 +B1, B2, PA1</t>
  </si>
  <si>
    <t>SERV COBERTA</t>
  </si>
  <si>
    <t xml:space="preserve">1,62 M + 4,50 M + 1,62 M + 4,50 M </t>
  </si>
  <si>
    <t>ÁREA TOTAL: ÁREA DE PAREDES - ÁREAS DE DESCONTO (PORTAS E JANELAS )</t>
  </si>
  <si>
    <t>3,25 M +3,30 M +1,35 M + 3,20 M + 3,20 M + 2,57 M + 2,74 M + 3,10 M + 2,71 M + 0,33 M + 2,79 M + 2,20 M + 3,03 M +3,05 M + 3,30 M + 3,65 M +(3,08 M + 1,85 M )</t>
  </si>
  <si>
    <t xml:space="preserve">2,83  M + 6,13 M + 4,25 M + 4,25 M + 2,85 M + (2,98 M + 2,72 M )+1,70 M + 2,83 M + 2,95 M + 2,98 M + 2,85 M + 4,25 M + 4,25 + 4,25 M + 4,60 M + 2,9 M + 2,85 M + 2,45 M + 3,10 M + 4,50 M + (1,65 M + 3,16 M)+2,90 M + 2,85 M + 4,40 M + 2,45 M </t>
  </si>
  <si>
    <t>3,25+3,3+1,35+3,2+3,2+2,57+2,74+3,1+2,71+0,33+2,79+2,2+3,03+3,45+3,3+3,65+(3,08+1,85)</t>
  </si>
  <si>
    <t>1,53+4,7+3,53+3,75+2,3+(2,73+2,72)+1,7+2,33+2,45+2,48+3,75+3,75+2,3+4,2+2,25+2,33+1,87+2,83+4,5+3,15+(1,25+3,01)+2,25+2,28+3,75+1,93</t>
  </si>
  <si>
    <t>ESCAVAÇÃO MANUAL VIGAS</t>
  </si>
  <si>
    <t>(((60,18 M + 78,28 M) X 0,15 M) X 0,30M)</t>
  </si>
  <si>
    <t>MESMA ÁREA DE PREPARO DE FUNDO DE VALA</t>
  </si>
  <si>
    <t>ESTADO DO AMAZONAS</t>
  </si>
  <si>
    <t>COMPRIMENTO</t>
  </si>
  <si>
    <t>(1,00 +9,96 M) + (1,00 M + 21,80 M) + (1,00 M + 9,96 M) + (1,00 M + 21,80M)</t>
  </si>
  <si>
    <t>(0,80 M x 2,10M x 7,00 UND)</t>
  </si>
  <si>
    <t>(2,82 M - 0,30 M )</t>
  </si>
  <si>
    <t>2,75 M + 2,75 M</t>
  </si>
  <si>
    <t>B1: COMPRIMENTO X ALTURA X QUANTIDADE NÃO INSTALADA EM PAREDES</t>
  </si>
  <si>
    <t xml:space="preserve">B2: COMPRIMENTO X ALTURA X QUANTIDADE NÃO INSTALADA EM PAREDES </t>
  </si>
  <si>
    <t>(2,82 M)</t>
  </si>
  <si>
    <t xml:space="preserve">0,20M + 4,00M + 0,20M + 0,30M + 3,70M + 0,30M + 0,30M + 3,70M + 0,30M + 0,30M + 3,70M + 0,30M + 2,05M + 0,30M + 3,31M + 0,30M + 0,30M + 3,70M + 0,30M + 0,30M + 3,56M + 0,30M + 2,79M + 0,30M + 2,70M + 0,30M + 0,30M + 4,11M + 0,30M + 0,30M + 3,70M + 0,30M + 0,20M + 3,90M + 0,20M + 2,04M + 0,20M </t>
  </si>
  <si>
    <t>0,30M + 1,50M + 2,85M + 0,30M + 5,95M + 0,20M + 0,20M + 0,20M + 8,80M + 0,20M + 0,20M + 0,30M + 0,20M + 0,20M + 0,20M + 0,30M + 18,15M + 0,20M + 2,90M + 0,20M + 0,20M + 3,10M + 0,20M + 2,45M + 0,20M + 0,20M + 4,45M + 0,20M + 0,30M + 0,20M + 0,30M + 2,83M + 2,83M + 6,51M + 6,15M + 0,20M</t>
  </si>
  <si>
    <t>3,51M + 2,45M + 3,51 M + 2,45M</t>
  </si>
  <si>
    <t>2,18M + 2,79M + 2,33M + 2,79M + 2,79M + 2,17M + 1,27M + 2,79M</t>
  </si>
  <si>
    <t xml:space="preserve">2,82M </t>
  </si>
  <si>
    <t xml:space="preserve">(0,90 M x 2,10 M x 2,0 UND) + (3,05 M x 0,50 x 1,00 UND) + (0,80 M x 2,10 x 2 UND) + (1,50M x 1,00M x 1 UND) + (0,80 M x 2,10 M x 2 UND) + (4,40 M 0,5 M x 1 UND) </t>
  </si>
  <si>
    <t>PREFEITURA MUNICIPAL DE BOA VISTA DO RAMOS</t>
  </si>
  <si>
    <t>MUNICIPIO DE BOA VISTA DO RAMOS</t>
  </si>
  <si>
    <t>CONSTRUÇÃO DE CENTRO DE REFERÊNCIA ESPECIALIZADO DE ASSISTÊNCIA SOCIAL– CREAS</t>
  </si>
  <si>
    <t>ÁREA TOTAL DE PREPARO DE FUNDO DE VALA (VIGAS BALDRAME)</t>
  </si>
  <si>
    <t>1.3</t>
  </si>
  <si>
    <t>1.3.2</t>
  </si>
  <si>
    <t>1.4</t>
  </si>
  <si>
    <t>1.4.1</t>
  </si>
  <si>
    <t>1.4.2</t>
  </si>
  <si>
    <t>ESCAVAÇÃO MANUAL (SAPATAS) M³</t>
  </si>
  <si>
    <t>ESCAVAÇÃO M³</t>
  </si>
  <si>
    <t>FUNDO DE VALA M²</t>
  </si>
  <si>
    <t>PREPARO DE FUNDO DE VALA (SAPATAS) M²</t>
  </si>
  <si>
    <t>ÁREA TOTAL DE PREPARO DE FUNDO DE VALA (SAPATAS) M²</t>
  </si>
  <si>
    <t>ÁREA TOTAL DE FÔRMA PARA SAPATA M²</t>
  </si>
  <si>
    <t>1.3.3</t>
  </si>
  <si>
    <t>1.3.3.1</t>
  </si>
  <si>
    <t>1.3.3.2</t>
  </si>
  <si>
    <t>INFRAESTRUTURA</t>
  </si>
  <si>
    <t>VOLUME TOTAL DE CONCRETO PARA SAPATA P5,6,7,8,11,12,16,19,20,24,26,27 (0,70 M X 0,80 M X 0,40M)x 12</t>
  </si>
  <si>
    <t>CONCRETO M³</t>
  </si>
  <si>
    <t>VOLUME TOTAL DE CONCRETO PARA SAPATA P3,14 (0,75 M X 0,85 M X 0,45 M) x 2</t>
  </si>
  <si>
    <t>VOLUME TOTAL DE CONCRETO PARA SAPATA P9,21 (1,00 M X 1,10 M X 0,70 M) x 2</t>
  </si>
  <si>
    <t>1.4.2.1</t>
  </si>
  <si>
    <t>1.4.2.2</t>
  </si>
  <si>
    <t>1.4.2.3</t>
  </si>
  <si>
    <t>1.4.2.4</t>
  </si>
  <si>
    <t>VOLUME TOTAL DE CONCRETO PARA (PILAR)</t>
  </si>
  <si>
    <t>1.4.2.5</t>
  </si>
  <si>
    <t>1.4.2.6</t>
  </si>
  <si>
    <t>MOVIMENTO DE TERRA</t>
  </si>
  <si>
    <t>1.3.4</t>
  </si>
  <si>
    <t>1.3.4.1</t>
  </si>
  <si>
    <t>1.3.4.2</t>
  </si>
  <si>
    <t>SUPRAESTRUTURA</t>
  </si>
  <si>
    <t>1.5</t>
  </si>
  <si>
    <t>(0,20 M X 0,30 X 2,72 M) x 23 UNIDADES</t>
  </si>
  <si>
    <t>FABRICAÇÃO DE FÔRMA PARA PILAR PE DIREITO DUPLO</t>
  </si>
  <si>
    <t>((0,2M+0,3M+0,2M+0,3M)*2,82) x 23 UNIDADES</t>
  </si>
  <si>
    <t>((0,2M+0,3M+0,2M+0,3M)*5,41) x 2 UNIDADES</t>
  </si>
  <si>
    <t>((0,2M+0,3M+0,2M+0,3M)*4,71) x 2 UNIDADES</t>
  </si>
  <si>
    <t>((0,2M+0,4M+0,2M+0,4M)*2,82) x 1 UNIDADE</t>
  </si>
  <si>
    <t>ÁREA TOTAL DE FÔRMA PARA PILAR</t>
  </si>
  <si>
    <t>P1:(PERIMETRO x ALTURA) x UNIDADE DE PILAR</t>
  </si>
  <si>
    <t>P2:(PERIMETRO x ALTURA) x UNIDADE DE PILAR</t>
  </si>
  <si>
    <t>P 13, 17 (PERIMETRO x ALTURA COM SEGUNDO) x UNIDADE DE PILAR</t>
  </si>
  <si>
    <t>P: (PERIMETRO x ALTURA COM SEGUNDO) x UNIDADE DE PILAR</t>
  </si>
  <si>
    <t>VOLUME TOTAL DE CONCRETO PARA LAJE</t>
  </si>
  <si>
    <t>PAREDES E PAINES</t>
  </si>
  <si>
    <t>1.5.1</t>
  </si>
  <si>
    <t>1.5.1.1</t>
  </si>
  <si>
    <t>1.5.1.2</t>
  </si>
  <si>
    <t>1.5.1.3</t>
  </si>
  <si>
    <t>1.6</t>
  </si>
  <si>
    <t xml:space="preserve">FABRICAÇÃO DE FÔRMA PARA SAPATA </t>
  </si>
  <si>
    <t>MONTAGEM E DESMONTAGEM DE FÔRMA PARA (VIGA VALDRAME)</t>
  </si>
  <si>
    <t>MONTAGEM E DESMONTAGEM DE FÔRMA PARA (VIGA CINTA)</t>
  </si>
  <si>
    <t xml:space="preserve">((58,82 M + 88,78 M) X 0,15 M) </t>
  </si>
  <si>
    <t>1.6.1</t>
  </si>
  <si>
    <t>1.6.1.1</t>
  </si>
  <si>
    <t>3,9M+3,7M+2,7M+3M+2,34M+3,43M+2,64M+1,32M+2,79M+1,62M+1,84M+0,65M+3,31M+2,05M+3,7M+3,7M+3,9M+3,7M</t>
  </si>
  <si>
    <t>8,9M+6,15M+3M+6,15M+3M+8,9M+0,55M+3M+3M+3M+3M+3,15M+1,05M+2,45M+2,65M+4,5M</t>
  </si>
  <si>
    <t>((50,29 M + 62,45M) X 2,52 M)</t>
  </si>
  <si>
    <t>ÁREA DE ALVENARIA DAS PAREDES: COMPRIMENTO X PÉ DIREITO</t>
  </si>
  <si>
    <t>EXECUÇÃO DE ALVENARIA DE VEDAÇÃO 2ªANDAR</t>
  </si>
  <si>
    <t xml:space="preserve">3,56 M +3,56 M </t>
  </si>
  <si>
    <t>ÁREA DE ALVENARIA VEDAÇÃO 2ªANDAR: COMPRIMENTO X PÉ DIREITO</t>
  </si>
  <si>
    <t>((6,52M+5,5M)*2,61M)</t>
  </si>
  <si>
    <t>ALVENARIA M²</t>
  </si>
  <si>
    <t>1.6.1.2</t>
  </si>
  <si>
    <t>1.6.1.3</t>
  </si>
  <si>
    <t>1.6.1.4</t>
  </si>
  <si>
    <t>ÁREA DE DESCONTO DA ALVENARIA (JANELAS/BASCULANTE/PORTA DE ACESSO DE ALUMINIO)</t>
  </si>
  <si>
    <t>ÁREA DE PORTAS</t>
  </si>
  <si>
    <t xml:space="preserve">(3,56 M + 3,56 M) </t>
  </si>
  <si>
    <t>EXECUÇÃO DE ALVENARIA DE VEDAÇÃO 2ªANDAR CONTANDO PILARES E ALTURA COM VIGA CINTA</t>
  </si>
  <si>
    <t xml:space="preserve">(14,20 M +11,92 M + 19,11 M + 12,24M ) * 2,82 M </t>
  </si>
  <si>
    <t xml:space="preserve">AREAS DE PAREDES </t>
  </si>
  <si>
    <t>AREAS ESQUADRIAS (PORTAS E JANELAS)</t>
  </si>
  <si>
    <t>ÁREA TOTAL</t>
  </si>
  <si>
    <t>PAVIMENTAÇÃO</t>
  </si>
  <si>
    <t>AREA EXTERNA</t>
  </si>
  <si>
    <t>AREA INTERNA</t>
  </si>
  <si>
    <t>13,58M² +  7,41 M²</t>
  </si>
  <si>
    <t>35,60 M² + 9,00 M²  + 9,00 M² + 12,00 M² + 24,78 M² + 6,08 M² + 6,08 M² + 8,00 M² + 27,54 M² + 3,07 M² + 3,07 M² + 12,00 M² + 12,00 M²</t>
  </si>
  <si>
    <t>(20,99M + 168,22M)</t>
  </si>
  <si>
    <t>AREA DE ACESSO</t>
  </si>
  <si>
    <t>8,71 M²</t>
  </si>
  <si>
    <t>PISO INTERTRAVADO (CALÇADA)</t>
  </si>
  <si>
    <t>ÁREA TOTAL M²</t>
  </si>
  <si>
    <t xml:space="preserve">QUARDA-CORPO </t>
  </si>
  <si>
    <t>2,5M</t>
  </si>
  <si>
    <t>3,90M + 3,70M + 3,70M + 2,05M + 3,31M +3,56M +2,79M +3,81M +4,15M +3,70M +3,70M +2,70M +2,85M +3,70M</t>
  </si>
  <si>
    <t>8,90M + 2,98M + 2,83M +4,25M +4,28M +2,98M +3,00M +3,00M + 2,83M + 2,85M + 2,90M + 3,10M + 3,45M + 4,65M + 2,85M + 2,90M + 3,15M + 2,45M</t>
  </si>
  <si>
    <t>((47,62 M + 63,35M) X 2,52 M)</t>
  </si>
  <si>
    <t>PREFEITURA MUNICIPAL DE ITAMARATI</t>
  </si>
  <si>
    <t>MUNICIPIO DE ITAMARATI-AM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</si>
</sst>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;[Red]\-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name val="MS Sans Serif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1"/>
    </font>
    <font>
      <sz val="12"/>
      <color rgb="FFFF0000"/>
      <name val="Arial"/>
      <family val="2"/>
    </font>
    <font>
      <sz val="8"/>
      <name val="Calibri"/>
      <family val="2"/>
      <scheme val="minor"/>
    </font>
    <font>
      <b/>
      <i/>
      <sz val="12"/>
      <name val="Arial"/>
      <family val="2"/>
    </font>
    <font>
      <b/>
      <u/>
      <sz val="12"/>
      <name val="Arial"/>
      <family val="2"/>
    </font>
    <font>
      <i/>
      <sz val="12"/>
      <name val="Arial"/>
      <family val="2"/>
    </font>
    <font>
      <b/>
      <sz val="11"/>
      <name val="Arial"/>
      <family val="2"/>
    </font>
    <font>
      <b/>
      <i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7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0" fontId="8" fillId="0" borderId="0" applyFont="0" applyFill="0" applyBorder="0" applyAlignment="0" applyProtection="0"/>
    <xf numFmtId="0" fontId="11" fillId="0" borderId="0"/>
    <xf numFmtId="0" fontId="12" fillId="0" borderId="0"/>
    <xf numFmtId="44" fontId="1" fillId="0" borderId="0" applyFont="0" applyFill="0" applyBorder="0" applyAlignment="0" applyProtection="0"/>
  </cellStyleXfs>
  <cellXfs count="415">
    <xf numFmtId="0" fontId="0" fillId="0" borderId="0" xfId="0"/>
    <xf numFmtId="0" fontId="5" fillId="0" borderId="0" xfId="0" applyFont="1" applyAlignment="1">
      <alignment vertical="center"/>
    </xf>
    <xf numFmtId="40" fontId="3" fillId="0" borderId="0" xfId="3" applyFont="1" applyFill="1" applyBorder="1" applyAlignment="1"/>
    <xf numFmtId="0" fontId="9" fillId="0" borderId="0" xfId="0" applyFont="1" applyAlignment="1">
      <alignment vertical="center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0" fontId="3" fillId="0" borderId="16" xfId="3" applyFont="1" applyFill="1" applyBorder="1" applyAlignment="1">
      <alignment vertical="center"/>
    </xf>
    <xf numFmtId="40" fontId="6" fillId="0" borderId="16" xfId="3" applyFont="1" applyFill="1" applyBorder="1" applyAlignment="1">
      <alignment horizontal="center" vertical="center" wrapText="1"/>
    </xf>
    <xf numFmtId="40" fontId="6" fillId="0" borderId="16" xfId="3" quotePrefix="1" applyFont="1" applyFill="1" applyBorder="1" applyAlignment="1">
      <alignment horizontal="right" vertical="center"/>
    </xf>
    <xf numFmtId="40" fontId="6" fillId="0" borderId="17" xfId="3" quotePrefix="1" applyFont="1" applyFill="1" applyBorder="1" applyAlignment="1">
      <alignment horizontal="right" vertical="center"/>
    </xf>
    <xf numFmtId="40" fontId="10" fillId="0" borderId="0" xfId="3" applyFont="1" applyFill="1" applyBorder="1" applyAlignment="1">
      <alignment horizontal="center" vertical="center"/>
    </xf>
    <xf numFmtId="1" fontId="3" fillId="0" borderId="14" xfId="3" applyNumberFormat="1" applyFont="1" applyFill="1" applyBorder="1" applyAlignment="1">
      <alignment horizontal="center" vertical="center"/>
    </xf>
    <xf numFmtId="40" fontId="6" fillId="0" borderId="14" xfId="3" applyFont="1" applyFill="1" applyBorder="1" applyAlignment="1">
      <alignment vertical="center"/>
    </xf>
    <xf numFmtId="40" fontId="6" fillId="0" borderId="14" xfId="3" quotePrefix="1" applyFont="1" applyFill="1" applyBorder="1" applyAlignment="1">
      <alignment horizontal="right" vertical="center"/>
    </xf>
    <xf numFmtId="40" fontId="6" fillId="0" borderId="7" xfId="3" quotePrefix="1" applyFont="1" applyFill="1" applyBorder="1" applyAlignment="1">
      <alignment horizontal="right" vertical="center"/>
    </xf>
    <xf numFmtId="40" fontId="6" fillId="0" borderId="5" xfId="3" applyFont="1" applyFill="1" applyBorder="1" applyAlignment="1">
      <alignment horizontal="right" vertical="center"/>
    </xf>
    <xf numFmtId="40" fontId="6" fillId="0" borderId="31" xfId="3" applyFont="1" applyFill="1" applyBorder="1" applyAlignment="1">
      <alignment horizontal="right" vertical="center"/>
    </xf>
    <xf numFmtId="40" fontId="6" fillId="0" borderId="12" xfId="3" applyFont="1" applyFill="1" applyBorder="1" applyAlignment="1">
      <alignment vertical="center"/>
    </xf>
    <xf numFmtId="40" fontId="10" fillId="0" borderId="0" xfId="3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vertical="center"/>
    </xf>
    <xf numFmtId="40" fontId="10" fillId="0" borderId="0" xfId="3" applyFont="1" applyFill="1" applyBorder="1" applyAlignment="1">
      <alignment horizontal="center" vertical="center" wrapText="1"/>
    </xf>
    <xf numFmtId="40" fontId="10" fillId="0" borderId="0" xfId="3" applyFont="1" applyFill="1" applyBorder="1" applyAlignment="1">
      <alignment horizontal="right" vertical="center"/>
    </xf>
    <xf numFmtId="40" fontId="10" fillId="0" borderId="7" xfId="3" applyFont="1" applyFill="1" applyBorder="1" applyAlignment="1">
      <alignment horizontal="right" vertical="center"/>
    </xf>
    <xf numFmtId="40" fontId="6" fillId="0" borderId="39" xfId="3" applyFont="1" applyFill="1" applyBorder="1" applyAlignment="1">
      <alignment horizontal="left" vertical="center" wrapText="1"/>
    </xf>
    <xf numFmtId="40" fontId="6" fillId="0" borderId="41" xfId="3" applyFont="1" applyFill="1" applyBorder="1" applyAlignment="1">
      <alignment horizontal="right" vertical="center"/>
    </xf>
    <xf numFmtId="40" fontId="6" fillId="0" borderId="7" xfId="3" applyFont="1" applyFill="1" applyBorder="1" applyAlignment="1">
      <alignment horizontal="right" vertical="center"/>
    </xf>
    <xf numFmtId="40" fontId="6" fillId="0" borderId="8" xfId="3" applyFont="1" applyFill="1" applyBorder="1" applyAlignment="1">
      <alignment vertical="center"/>
    </xf>
    <xf numFmtId="40" fontId="6" fillId="0" borderId="9" xfId="3" applyFont="1" applyFill="1" applyBorder="1" applyAlignment="1">
      <alignment vertical="center"/>
    </xf>
    <xf numFmtId="40" fontId="6" fillId="0" borderId="10" xfId="3" applyFont="1" applyFill="1" applyBorder="1" applyAlignment="1">
      <alignment vertical="center"/>
    </xf>
    <xf numFmtId="40" fontId="6" fillId="0" borderId="3" xfId="3" applyFont="1" applyFill="1" applyBorder="1" applyAlignment="1">
      <alignment horizontal="right" vertical="center"/>
    </xf>
    <xf numFmtId="40" fontId="6" fillId="0" borderId="0" xfId="3" applyFont="1" applyFill="1" applyBorder="1" applyAlignment="1">
      <alignment vertical="center"/>
    </xf>
    <xf numFmtId="40" fontId="6" fillId="0" borderId="35" xfId="3" applyFont="1" applyFill="1" applyBorder="1" applyAlignment="1">
      <alignment horizontal="right" vertical="center"/>
    </xf>
    <xf numFmtId="40" fontId="6" fillId="0" borderId="46" xfId="3" applyFont="1" applyFill="1" applyBorder="1" applyAlignment="1">
      <alignment horizontal="left" vertical="center" wrapText="1"/>
    </xf>
    <xf numFmtId="40" fontId="6" fillId="0" borderId="47" xfId="3" applyFont="1" applyFill="1" applyBorder="1" applyAlignment="1">
      <alignment horizontal="left" vertical="center" wrapText="1"/>
    </xf>
    <xf numFmtId="40" fontId="6" fillId="0" borderId="5" xfId="3" applyFont="1" applyFill="1" applyBorder="1" applyAlignment="1">
      <alignment horizontal="left" vertical="center" wrapText="1"/>
    </xf>
    <xf numFmtId="40" fontId="6" fillId="0" borderId="16" xfId="3" applyFont="1" applyFill="1" applyBorder="1" applyAlignment="1">
      <alignment vertical="center"/>
    </xf>
    <xf numFmtId="40" fontId="6" fillId="0" borderId="5" xfId="3" applyFont="1" applyFill="1" applyBorder="1" applyAlignment="1">
      <alignment vertical="center"/>
    </xf>
    <xf numFmtId="40" fontId="6" fillId="0" borderId="7" xfId="3" applyFont="1" applyFill="1" applyBorder="1" applyAlignment="1">
      <alignment horizontal="left" vertical="center" wrapText="1"/>
    </xf>
    <xf numFmtId="40" fontId="6" fillId="0" borderId="3" xfId="3" applyFont="1" applyFill="1" applyBorder="1" applyAlignment="1">
      <alignment horizontal="left" vertical="center" wrapText="1"/>
    </xf>
    <xf numFmtId="40" fontId="6" fillId="0" borderId="32" xfId="3" applyFont="1" applyFill="1" applyBorder="1" applyAlignment="1">
      <alignment horizontal="right" vertical="center"/>
    </xf>
    <xf numFmtId="40" fontId="6" fillId="0" borderId="2" xfId="3" applyFont="1" applyFill="1" applyBorder="1" applyAlignment="1">
      <alignment vertical="center"/>
    </xf>
    <xf numFmtId="40" fontId="6" fillId="0" borderId="5" xfId="3" applyFont="1" applyFill="1" applyBorder="1" applyAlignment="1">
      <alignment vertical="center" wrapText="1"/>
    </xf>
    <xf numFmtId="40" fontId="6" fillId="0" borderId="7" xfId="3" applyFont="1" applyFill="1" applyBorder="1" applyAlignment="1">
      <alignment vertical="center" wrapText="1"/>
    </xf>
    <xf numFmtId="40" fontId="6" fillId="0" borderId="3" xfId="3" applyFont="1" applyFill="1" applyBorder="1" applyAlignment="1">
      <alignment vertical="center" wrapText="1"/>
    </xf>
    <xf numFmtId="40" fontId="6" fillId="0" borderId="14" xfId="3" applyFont="1" applyFill="1" applyBorder="1" applyAlignment="1">
      <alignment horizontal="left" vertical="center" wrapText="1"/>
    </xf>
    <xf numFmtId="40" fontId="6" fillId="0" borderId="0" xfId="3" applyFont="1" applyFill="1" applyBorder="1" applyAlignment="1">
      <alignment vertical="center" wrapText="1"/>
    </xf>
    <xf numFmtId="40" fontId="6" fillId="0" borderId="11" xfId="3" applyFont="1" applyFill="1" applyBorder="1" applyAlignment="1">
      <alignment vertical="center"/>
    </xf>
    <xf numFmtId="40" fontId="6" fillId="0" borderId="43" xfId="3" applyFont="1" applyFill="1" applyBorder="1" applyAlignment="1">
      <alignment vertical="center"/>
    </xf>
    <xf numFmtId="40" fontId="10" fillId="0" borderId="5" xfId="3" applyFont="1" applyFill="1" applyBorder="1" applyAlignment="1">
      <alignment horizontal="right" vertical="center"/>
    </xf>
    <xf numFmtId="40" fontId="6" fillId="0" borderId="22" xfId="3" applyFont="1" applyFill="1" applyBorder="1" applyAlignment="1">
      <alignment vertical="center"/>
    </xf>
    <xf numFmtId="40" fontId="6" fillId="0" borderId="42" xfId="3" applyFont="1" applyFill="1" applyBorder="1" applyAlignment="1">
      <alignment vertical="center"/>
    </xf>
    <xf numFmtId="40" fontId="6" fillId="0" borderId="4" xfId="3" applyFont="1" applyFill="1" applyBorder="1" applyAlignment="1">
      <alignment vertical="center"/>
    </xf>
    <xf numFmtId="40" fontId="6" fillId="0" borderId="13" xfId="3" applyFont="1" applyFill="1" applyBorder="1" applyAlignment="1">
      <alignment vertical="center"/>
    </xf>
    <xf numFmtId="40" fontId="6" fillId="0" borderId="48" xfId="3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0" fillId="0" borderId="0" xfId="0" applyAlignment="1">
      <alignment horizontal="center"/>
    </xf>
    <xf numFmtId="40" fontId="6" fillId="0" borderId="26" xfId="3" applyFont="1" applyFill="1" applyBorder="1" applyAlignment="1">
      <alignment vertical="center"/>
    </xf>
    <xf numFmtId="40" fontId="6" fillId="0" borderId="21" xfId="3" applyFont="1" applyFill="1" applyBorder="1" applyAlignment="1">
      <alignment vertical="center"/>
    </xf>
    <xf numFmtId="40" fontId="6" fillId="2" borderId="1" xfId="3" applyFont="1" applyFill="1" applyBorder="1" applyAlignment="1">
      <alignment vertical="center"/>
    </xf>
    <xf numFmtId="40" fontId="6" fillId="2" borderId="2" xfId="3" applyFont="1" applyFill="1" applyBorder="1" applyAlignment="1">
      <alignment vertical="center"/>
    </xf>
    <xf numFmtId="40" fontId="6" fillId="2" borderId="3" xfId="3" applyFont="1" applyFill="1" applyBorder="1" applyAlignment="1">
      <alignment vertical="center"/>
    </xf>
    <xf numFmtId="40" fontId="13" fillId="0" borderId="0" xfId="3" applyFont="1" applyFill="1" applyBorder="1" applyAlignment="1">
      <alignment vertical="center"/>
    </xf>
    <xf numFmtId="40" fontId="3" fillId="0" borderId="26" xfId="3" applyFont="1" applyFill="1" applyBorder="1" applyAlignment="1">
      <alignment horizontal="center" vertical="center"/>
    </xf>
    <xf numFmtId="40" fontId="7" fillId="0" borderId="4" xfId="3" applyFont="1" applyFill="1" applyBorder="1" applyAlignment="1">
      <alignment vertical="center"/>
    </xf>
    <xf numFmtId="40" fontId="4" fillId="0" borderId="6" xfId="3" applyFont="1" applyFill="1" applyBorder="1" applyAlignment="1">
      <alignment vertical="center"/>
    </xf>
    <xf numFmtId="40" fontId="6" fillId="0" borderId="7" xfId="3" applyFont="1" applyFill="1" applyBorder="1" applyAlignment="1">
      <alignment vertical="center"/>
    </xf>
    <xf numFmtId="40" fontId="7" fillId="0" borderId="11" xfId="3" applyFont="1" applyFill="1" applyBorder="1" applyAlignment="1">
      <alignment vertical="center"/>
    </xf>
    <xf numFmtId="40" fontId="3" fillId="0" borderId="14" xfId="3" applyFont="1" applyFill="1" applyBorder="1" applyAlignment="1">
      <alignment horizontal="right" vertical="center"/>
    </xf>
    <xf numFmtId="40" fontId="3" fillId="0" borderId="5" xfId="3" applyFont="1" applyFill="1" applyBorder="1" applyAlignment="1">
      <alignment horizontal="right" vertical="center"/>
    </xf>
    <xf numFmtId="40" fontId="3" fillId="0" borderId="0" xfId="3" applyFont="1" applyFill="1" applyBorder="1" applyAlignment="1">
      <alignment vertical="center"/>
    </xf>
    <xf numFmtId="40" fontId="6" fillId="0" borderId="46" xfId="3" applyFont="1" applyFill="1" applyBorder="1" applyAlignment="1">
      <alignment vertical="center"/>
    </xf>
    <xf numFmtId="49" fontId="0" fillId="0" borderId="0" xfId="1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6" applyNumberFormat="1" applyFont="1" applyAlignment="1">
      <alignment horizontal="right"/>
    </xf>
    <xf numFmtId="0" fontId="0" fillId="0" borderId="0" xfId="0" applyAlignment="1">
      <alignment horizontal="left"/>
    </xf>
    <xf numFmtId="40" fontId="6" fillId="0" borderId="0" xfId="3" applyFont="1" applyFill="1" applyBorder="1" applyAlignment="1">
      <alignment horizontal="left" vertical="center" wrapText="1"/>
    </xf>
    <xf numFmtId="40" fontId="6" fillId="0" borderId="0" xfId="3" applyFont="1" applyFill="1" applyBorder="1" applyAlignment="1">
      <alignment horizontal="center" vertical="center"/>
    </xf>
    <xf numFmtId="40" fontId="6" fillId="0" borderId="0" xfId="3" applyFont="1" applyFill="1" applyBorder="1" applyAlignment="1">
      <alignment horizontal="center" vertical="center" wrapText="1"/>
    </xf>
    <xf numFmtId="40" fontId="6" fillId="0" borderId="14" xfId="3" applyFont="1" applyFill="1" applyBorder="1" applyAlignment="1">
      <alignment horizontal="center" vertical="center" wrapText="1"/>
    </xf>
    <xf numFmtId="2" fontId="10" fillId="0" borderId="0" xfId="3" applyNumberFormat="1" applyFont="1" applyFill="1" applyBorder="1" applyAlignment="1">
      <alignment vertical="center"/>
    </xf>
    <xf numFmtId="1" fontId="4" fillId="4" borderId="18" xfId="0" applyNumberFormat="1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40" fontId="6" fillId="6" borderId="16" xfId="3" applyFont="1" applyFill="1" applyBorder="1" applyAlignment="1">
      <alignment vertical="center"/>
    </xf>
    <xf numFmtId="40" fontId="6" fillId="6" borderId="16" xfId="3" applyFont="1" applyFill="1" applyBorder="1" applyAlignment="1">
      <alignment horizontal="left" vertical="center"/>
    </xf>
    <xf numFmtId="40" fontId="3" fillId="6" borderId="16" xfId="3" applyFont="1" applyFill="1" applyBorder="1" applyAlignment="1">
      <alignment horizontal="left" vertical="center"/>
    </xf>
    <xf numFmtId="40" fontId="3" fillId="6" borderId="18" xfId="3" applyFont="1" applyFill="1" applyBorder="1" applyAlignment="1">
      <alignment horizontal="right" vertical="center"/>
    </xf>
    <xf numFmtId="40" fontId="6" fillId="0" borderId="34" xfId="3" applyFont="1" applyFill="1" applyBorder="1" applyAlignment="1">
      <alignment horizontal="right" vertical="center"/>
    </xf>
    <xf numFmtId="40" fontId="6" fillId="6" borderId="17" xfId="3" applyFont="1" applyFill="1" applyBorder="1" applyAlignment="1">
      <alignment horizontal="left" vertical="center"/>
    </xf>
    <xf numFmtId="40" fontId="3" fillId="6" borderId="16" xfId="3" applyFont="1" applyFill="1" applyBorder="1" applyAlignment="1">
      <alignment vertical="center"/>
    </xf>
    <xf numFmtId="40" fontId="6" fillId="0" borderId="18" xfId="3" applyFont="1" applyFill="1" applyBorder="1" applyAlignment="1">
      <alignment horizontal="left" vertical="center" wrapText="1"/>
    </xf>
    <xf numFmtId="40" fontId="6" fillId="0" borderId="52" xfId="3" applyFont="1" applyFill="1" applyBorder="1" applyAlignment="1">
      <alignment horizontal="left" vertical="center" wrapText="1"/>
    </xf>
    <xf numFmtId="40" fontId="6" fillId="0" borderId="53" xfId="3" applyFont="1" applyFill="1" applyBorder="1" applyAlignment="1">
      <alignment horizontal="left" vertical="center" wrapText="1"/>
    </xf>
    <xf numFmtId="40" fontId="6" fillId="0" borderId="54" xfId="3" applyFont="1" applyFill="1" applyBorder="1" applyAlignment="1">
      <alignment horizontal="left" vertical="center" wrapText="1"/>
    </xf>
    <xf numFmtId="40" fontId="6" fillId="7" borderId="52" xfId="3" applyFont="1" applyFill="1" applyBorder="1" applyAlignment="1">
      <alignment horizontal="center" vertical="center" wrapText="1"/>
    </xf>
    <xf numFmtId="40" fontId="6" fillId="7" borderId="53" xfId="3" applyFont="1" applyFill="1" applyBorder="1" applyAlignment="1">
      <alignment horizontal="center" vertical="center" wrapText="1"/>
    </xf>
    <xf numFmtId="40" fontId="6" fillId="7" borderId="54" xfId="3" applyFont="1" applyFill="1" applyBorder="1" applyAlignment="1">
      <alignment horizontal="center" vertical="center" wrapText="1"/>
    </xf>
    <xf numFmtId="40" fontId="6" fillId="0" borderId="38" xfId="3" applyFont="1" applyFill="1" applyBorder="1" applyAlignment="1">
      <alignment horizontal="left" vertical="center" wrapText="1"/>
    </xf>
    <xf numFmtId="40" fontId="6" fillId="0" borderId="51" xfId="3" applyFont="1" applyFill="1" applyBorder="1" applyAlignment="1">
      <alignment horizontal="left" vertical="center" wrapText="1"/>
    </xf>
    <xf numFmtId="40" fontId="6" fillId="0" borderId="53" xfId="3" applyFont="1" applyFill="1" applyBorder="1" applyAlignment="1">
      <alignment horizontal="left" vertical="center"/>
    </xf>
    <xf numFmtId="40" fontId="6" fillId="0" borderId="0" xfId="3" applyFont="1" applyFill="1" applyBorder="1" applyAlignment="1">
      <alignment horizontal="right" vertical="center"/>
    </xf>
    <xf numFmtId="40" fontId="6" fillId="6" borderId="17" xfId="3" applyFont="1" applyFill="1" applyBorder="1" applyAlignment="1">
      <alignment horizontal="right" vertical="center"/>
    </xf>
    <xf numFmtId="40" fontId="3" fillId="6" borderId="15" xfId="3" applyFont="1" applyFill="1" applyBorder="1" applyAlignment="1">
      <alignment horizontal="center" vertical="center"/>
    </xf>
    <xf numFmtId="40" fontId="3" fillId="6" borderId="17" xfId="3" applyFont="1" applyFill="1" applyBorder="1" applyAlignment="1">
      <alignment horizontal="right" vertical="center"/>
    </xf>
    <xf numFmtId="40" fontId="6" fillId="0" borderId="55" xfId="3" applyFont="1" applyFill="1" applyBorder="1" applyAlignment="1">
      <alignment horizontal="left" vertical="center" wrapText="1"/>
    </xf>
    <xf numFmtId="40" fontId="6" fillId="7" borderId="55" xfId="3" applyFont="1" applyFill="1" applyBorder="1" applyAlignment="1">
      <alignment horizontal="right" vertical="center" wrapText="1"/>
    </xf>
    <xf numFmtId="40" fontId="6" fillId="7" borderId="53" xfId="3" applyFont="1" applyFill="1" applyBorder="1" applyAlignment="1">
      <alignment horizontal="right" vertical="center" wrapText="1"/>
    </xf>
    <xf numFmtId="40" fontId="6" fillId="7" borderId="54" xfId="3" applyFont="1" applyFill="1" applyBorder="1" applyAlignment="1">
      <alignment horizontal="right" vertical="center"/>
    </xf>
    <xf numFmtId="40" fontId="15" fillId="0" borderId="15" xfId="3" applyFont="1" applyFill="1" applyBorder="1" applyAlignment="1">
      <alignment horizontal="left" vertical="center"/>
    </xf>
    <xf numFmtId="40" fontId="15" fillId="0" borderId="17" xfId="3" applyFont="1" applyFill="1" applyBorder="1" applyAlignment="1">
      <alignment horizontal="right" vertical="center"/>
    </xf>
    <xf numFmtId="40" fontId="3" fillId="0" borderId="17" xfId="3" applyFont="1" applyFill="1" applyBorder="1" applyAlignment="1">
      <alignment horizontal="right" vertical="center"/>
    </xf>
    <xf numFmtId="40" fontId="15" fillId="0" borderId="1" xfId="3" applyFont="1" applyFill="1" applyBorder="1" applyAlignment="1">
      <alignment horizontal="left" vertical="center"/>
    </xf>
    <xf numFmtId="40" fontId="3" fillId="0" borderId="2" xfId="3" applyFont="1" applyFill="1" applyBorder="1" applyAlignment="1">
      <alignment horizontal="center" vertical="center"/>
    </xf>
    <xf numFmtId="40" fontId="3" fillId="0" borderId="3" xfId="3" applyFont="1" applyFill="1" applyBorder="1" applyAlignment="1">
      <alignment horizontal="right" vertical="center"/>
    </xf>
    <xf numFmtId="40" fontId="3" fillId="6" borderId="16" xfId="3" applyFont="1" applyFill="1" applyBorder="1" applyAlignment="1">
      <alignment horizontal="left" vertical="center" wrapText="1"/>
    </xf>
    <xf numFmtId="40" fontId="3" fillId="6" borderId="1" xfId="3" applyFont="1" applyFill="1" applyBorder="1" applyAlignment="1">
      <alignment horizontal="center" vertical="center"/>
    </xf>
    <xf numFmtId="40" fontId="3" fillId="0" borderId="34" xfId="3" applyFont="1" applyFill="1" applyBorder="1" applyAlignment="1">
      <alignment horizontal="center" vertical="center"/>
    </xf>
    <xf numFmtId="40" fontId="3" fillId="0" borderId="0" xfId="3" applyFont="1" applyFill="1" applyBorder="1" applyAlignment="1">
      <alignment horizontal="center" vertical="center"/>
    </xf>
    <xf numFmtId="40" fontId="3" fillId="0" borderId="5" xfId="3" applyFont="1" applyFill="1" applyBorder="1" applyAlignment="1">
      <alignment horizontal="center" vertical="center"/>
    </xf>
    <xf numFmtId="40" fontId="3" fillId="0" borderId="30" xfId="3" applyFont="1" applyFill="1" applyBorder="1" applyAlignment="1">
      <alignment horizontal="center" vertical="center"/>
    </xf>
    <xf numFmtId="40" fontId="3" fillId="0" borderId="23" xfId="3" applyFont="1" applyFill="1" applyBorder="1" applyAlignment="1">
      <alignment horizontal="center" vertical="center"/>
    </xf>
    <xf numFmtId="40" fontId="3" fillId="0" borderId="14" xfId="3" applyFont="1" applyFill="1" applyBorder="1" applyAlignment="1">
      <alignment vertical="center"/>
    </xf>
    <xf numFmtId="40" fontId="3" fillId="0" borderId="2" xfId="3" applyFont="1" applyFill="1" applyBorder="1" applyAlignment="1">
      <alignment vertical="center"/>
    </xf>
    <xf numFmtId="40" fontId="18" fillId="0" borderId="0" xfId="3" applyFont="1" applyFill="1" applyBorder="1" applyAlignment="1">
      <alignment horizontal="center" vertical="center"/>
    </xf>
    <xf numFmtId="40" fontId="18" fillId="0" borderId="4" xfId="3" applyFont="1" applyFill="1" applyBorder="1" applyAlignment="1">
      <alignment horizontal="center" vertical="center"/>
    </xf>
    <xf numFmtId="40" fontId="18" fillId="0" borderId="23" xfId="3" applyFont="1" applyFill="1" applyBorder="1" applyAlignment="1">
      <alignment horizontal="center" vertical="center"/>
    </xf>
    <xf numFmtId="1" fontId="18" fillId="0" borderId="0" xfId="3" applyNumberFormat="1" applyFont="1" applyFill="1" applyBorder="1" applyAlignment="1">
      <alignment horizontal="center" vertical="center"/>
    </xf>
    <xf numFmtId="40" fontId="15" fillId="0" borderId="16" xfId="3" applyFont="1" applyFill="1" applyBorder="1" applyAlignment="1">
      <alignment horizontal="center" vertical="center" wrapText="1"/>
    </xf>
    <xf numFmtId="40" fontId="15" fillId="0" borderId="3" xfId="3" applyFont="1" applyFill="1" applyBorder="1" applyAlignment="1">
      <alignment horizontal="right" vertical="center"/>
    </xf>
    <xf numFmtId="40" fontId="15" fillId="0" borderId="15" xfId="3" applyFont="1" applyFill="1" applyBorder="1" applyAlignment="1">
      <alignment horizontal="left" vertical="center" wrapText="1"/>
    </xf>
    <xf numFmtId="40" fontId="6" fillId="7" borderId="55" xfId="3" applyFont="1" applyFill="1" applyBorder="1" applyAlignment="1">
      <alignment horizontal="right" vertical="center"/>
    </xf>
    <xf numFmtId="40" fontId="6" fillId="7" borderId="53" xfId="3" applyFont="1" applyFill="1" applyBorder="1" applyAlignment="1">
      <alignment horizontal="right" vertical="center"/>
    </xf>
    <xf numFmtId="40" fontId="6" fillId="7" borderId="18" xfId="3" applyFont="1" applyFill="1" applyBorder="1" applyAlignment="1">
      <alignment horizontal="center" vertical="center"/>
    </xf>
    <xf numFmtId="40" fontId="15" fillId="0" borderId="16" xfId="3" applyFont="1" applyFill="1" applyBorder="1" applyAlignment="1">
      <alignment horizontal="left" vertical="center" wrapText="1"/>
    </xf>
    <xf numFmtId="40" fontId="15" fillId="0" borderId="16" xfId="3" applyFont="1" applyFill="1" applyBorder="1" applyAlignment="1">
      <alignment horizontal="right" vertical="center"/>
    </xf>
    <xf numFmtId="40" fontId="15" fillId="0" borderId="1" xfId="3" applyFont="1" applyFill="1" applyBorder="1" applyAlignment="1">
      <alignment horizontal="left" vertical="center" wrapText="1"/>
    </xf>
    <xf numFmtId="40" fontId="3" fillId="0" borderId="2" xfId="3" applyFont="1" applyFill="1" applyBorder="1" applyAlignment="1">
      <alignment horizontal="right" vertical="center"/>
    </xf>
    <xf numFmtId="40" fontId="15" fillId="0" borderId="14" xfId="3" applyFont="1" applyFill="1" applyBorder="1" applyAlignment="1">
      <alignment vertical="center"/>
    </xf>
    <xf numFmtId="40" fontId="15" fillId="0" borderId="14" xfId="3" applyFont="1" applyFill="1" applyBorder="1" applyAlignment="1">
      <alignment horizontal="center" vertical="center" wrapText="1"/>
    </xf>
    <xf numFmtId="40" fontId="3" fillId="0" borderId="15" xfId="3" applyFont="1" applyFill="1" applyBorder="1" applyAlignment="1">
      <alignment vertical="center"/>
    </xf>
    <xf numFmtId="40" fontId="15" fillId="0" borderId="16" xfId="3" applyFont="1" applyFill="1" applyBorder="1" applyAlignment="1">
      <alignment vertical="center"/>
    </xf>
    <xf numFmtId="40" fontId="15" fillId="0" borderId="16" xfId="3" applyFont="1" applyFill="1" applyBorder="1" applyAlignment="1">
      <alignment vertical="center" wrapText="1"/>
    </xf>
    <xf numFmtId="40" fontId="3" fillId="0" borderId="38" xfId="3" applyFont="1" applyFill="1" applyBorder="1" applyAlignment="1">
      <alignment horizontal="center" vertical="center"/>
    </xf>
    <xf numFmtId="40" fontId="6" fillId="0" borderId="55" xfId="3" applyFont="1" applyFill="1" applyBorder="1" applyAlignment="1">
      <alignment vertical="center"/>
    </xf>
    <xf numFmtId="40" fontId="3" fillId="0" borderId="44" xfId="3" applyFont="1" applyFill="1" applyBorder="1" applyAlignment="1">
      <alignment horizontal="center" vertical="center"/>
    </xf>
    <xf numFmtId="40" fontId="3" fillId="0" borderId="17" xfId="3" applyFont="1" applyFill="1" applyBorder="1" applyAlignment="1">
      <alignment vertical="center"/>
    </xf>
    <xf numFmtId="40" fontId="15" fillId="0" borderId="18" xfId="3" applyFont="1" applyFill="1" applyBorder="1" applyAlignment="1">
      <alignment vertical="center"/>
    </xf>
    <xf numFmtId="40" fontId="15" fillId="0" borderId="17" xfId="3" applyFont="1" applyFill="1" applyBorder="1" applyAlignment="1">
      <alignment vertical="center"/>
    </xf>
    <xf numFmtId="40" fontId="3" fillId="0" borderId="14" xfId="3" applyFont="1" applyFill="1" applyBorder="1" applyAlignment="1">
      <alignment horizontal="center" vertical="center"/>
    </xf>
    <xf numFmtId="40" fontId="3" fillId="0" borderId="4" xfId="3" applyFont="1" applyFill="1" applyBorder="1" applyAlignment="1">
      <alignment horizontal="center" vertical="center"/>
    </xf>
    <xf numFmtId="40" fontId="3" fillId="0" borderId="6" xfId="3" applyFont="1" applyFill="1" applyBorder="1" applyAlignment="1">
      <alignment horizontal="center" vertical="center"/>
    </xf>
    <xf numFmtId="40" fontId="6" fillId="0" borderId="14" xfId="3" applyFont="1" applyFill="1" applyBorder="1" applyAlignment="1">
      <alignment horizontal="right" vertical="center"/>
    </xf>
    <xf numFmtId="40" fontId="6" fillId="0" borderId="14" xfId="3" applyFont="1" applyFill="1" applyBorder="1" applyAlignment="1">
      <alignment vertical="center" wrapText="1"/>
    </xf>
    <xf numFmtId="40" fontId="15" fillId="8" borderId="16" xfId="3" applyFont="1" applyFill="1" applyBorder="1" applyAlignment="1">
      <alignment vertical="center" wrapText="1"/>
    </xf>
    <xf numFmtId="40" fontId="3" fillId="8" borderId="15" xfId="3" applyFont="1" applyFill="1" applyBorder="1" applyAlignment="1">
      <alignment horizontal="center" vertical="center"/>
    </xf>
    <xf numFmtId="40" fontId="6" fillId="8" borderId="16" xfId="3" applyFont="1" applyFill="1" applyBorder="1" applyAlignment="1">
      <alignment horizontal="left" vertical="center" wrapText="1"/>
    </xf>
    <xf numFmtId="40" fontId="6" fillId="8" borderId="17" xfId="3" applyFont="1" applyFill="1" applyBorder="1" applyAlignment="1">
      <alignment vertical="center" wrapText="1"/>
    </xf>
    <xf numFmtId="40" fontId="3" fillId="8" borderId="15" xfId="3" applyFont="1" applyFill="1" applyBorder="1" applyAlignment="1">
      <alignment vertical="center"/>
    </xf>
    <xf numFmtId="40" fontId="15" fillId="0" borderId="18" xfId="3" applyFont="1" applyFill="1" applyBorder="1" applyAlignment="1">
      <alignment horizontal="left" vertical="center" wrapText="1"/>
    </xf>
    <xf numFmtId="40" fontId="15" fillId="0" borderId="18" xfId="3" applyFont="1" applyFill="1" applyBorder="1" applyAlignment="1">
      <alignment horizontal="right" vertical="center"/>
    </xf>
    <xf numFmtId="40" fontId="6" fillId="0" borderId="55" xfId="3" applyFont="1" applyFill="1" applyBorder="1" applyAlignment="1">
      <alignment vertical="center" wrapText="1"/>
    </xf>
    <xf numFmtId="40" fontId="6" fillId="0" borderId="53" xfId="3" applyFont="1" applyFill="1" applyBorder="1" applyAlignment="1">
      <alignment vertical="center" wrapText="1"/>
    </xf>
    <xf numFmtId="40" fontId="6" fillId="0" borderId="51" xfId="3" applyFont="1" applyFill="1" applyBorder="1" applyAlignment="1">
      <alignment vertical="center" wrapText="1"/>
    </xf>
    <xf numFmtId="40" fontId="15" fillId="0" borderId="18" xfId="3" applyFont="1" applyFill="1" applyBorder="1" applyAlignment="1">
      <alignment vertical="center" wrapText="1"/>
    </xf>
    <xf numFmtId="40" fontId="6" fillId="0" borderId="54" xfId="3" applyFont="1" applyFill="1" applyBorder="1" applyAlignment="1">
      <alignment vertical="center"/>
    </xf>
    <xf numFmtId="40" fontId="15" fillId="0" borderId="15" xfId="3" applyFont="1" applyFill="1" applyBorder="1" applyAlignment="1">
      <alignment vertical="center"/>
    </xf>
    <xf numFmtId="40" fontId="3" fillId="8" borderId="16" xfId="3" applyFont="1" applyFill="1" applyBorder="1" applyAlignment="1">
      <alignment vertical="center"/>
    </xf>
    <xf numFmtId="40" fontId="6" fillId="8" borderId="16" xfId="3" applyFont="1" applyFill="1" applyBorder="1" applyAlignment="1">
      <alignment vertical="center"/>
    </xf>
    <xf numFmtId="40" fontId="3" fillId="8" borderId="17" xfId="3" applyFont="1" applyFill="1" applyBorder="1" applyAlignment="1">
      <alignment horizontal="right" vertical="center"/>
    </xf>
    <xf numFmtId="40" fontId="6" fillId="0" borderId="53" xfId="3" applyFont="1" applyFill="1" applyBorder="1" applyAlignment="1">
      <alignment vertical="center"/>
    </xf>
    <xf numFmtId="40" fontId="15" fillId="0" borderId="2" xfId="3" applyFont="1" applyFill="1" applyBorder="1" applyAlignment="1">
      <alignment horizontal="left" vertical="center"/>
    </xf>
    <xf numFmtId="40" fontId="15" fillId="0" borderId="16" xfId="3" applyFont="1" applyFill="1" applyBorder="1" applyAlignment="1">
      <alignment horizontal="left" vertical="center"/>
    </xf>
    <xf numFmtId="40" fontId="15" fillId="0" borderId="0" xfId="3" applyFont="1" applyFill="1" applyBorder="1" applyAlignment="1">
      <alignment horizontal="left" vertical="center" wrapText="1"/>
    </xf>
    <xf numFmtId="40" fontId="15" fillId="0" borderId="0" xfId="3" applyFont="1" applyFill="1" applyBorder="1" applyAlignment="1">
      <alignment horizontal="center" vertical="center" wrapText="1"/>
    </xf>
    <xf numFmtId="40" fontId="15" fillId="0" borderId="0" xfId="3" applyFont="1" applyFill="1" applyBorder="1" applyAlignment="1">
      <alignment horizontal="right" vertical="center"/>
    </xf>
    <xf numFmtId="40" fontId="6" fillId="0" borderId="34" xfId="3" applyFont="1" applyFill="1" applyBorder="1" applyAlignment="1">
      <alignment horizontal="left" vertical="center" wrapText="1"/>
    </xf>
    <xf numFmtId="40" fontId="15" fillId="0" borderId="17" xfId="3" applyFont="1" applyFill="1" applyBorder="1" applyAlignment="1">
      <alignment horizontal="left" vertical="center" wrapText="1"/>
    </xf>
    <xf numFmtId="40" fontId="15" fillId="0" borderId="38" xfId="3" applyFont="1" applyFill="1" applyBorder="1" applyAlignment="1">
      <alignment vertical="center"/>
    </xf>
    <xf numFmtId="40" fontId="6" fillId="0" borderId="54" xfId="3" applyFont="1" applyFill="1" applyBorder="1" applyAlignment="1">
      <alignment vertical="center" wrapText="1"/>
    </xf>
    <xf numFmtId="40" fontId="6" fillId="6" borderId="16" xfId="3" applyFont="1" applyFill="1" applyBorder="1" applyAlignment="1">
      <alignment horizontal="center" vertical="center" wrapText="1"/>
    </xf>
    <xf numFmtId="40" fontId="6" fillId="6" borderId="16" xfId="3" quotePrefix="1" applyFont="1" applyFill="1" applyBorder="1" applyAlignment="1">
      <alignment horizontal="right" vertical="center"/>
    </xf>
    <xf numFmtId="40" fontId="15" fillId="6" borderId="16" xfId="3" applyFont="1" applyFill="1" applyBorder="1" applyAlignment="1">
      <alignment horizontal="center" vertical="center" wrapText="1"/>
    </xf>
    <xf numFmtId="40" fontId="15" fillId="6" borderId="16" xfId="3" applyFont="1" applyFill="1" applyBorder="1" applyAlignment="1">
      <alignment horizontal="right" vertical="center"/>
    </xf>
    <xf numFmtId="40" fontId="6" fillId="6" borderId="17" xfId="3" applyFont="1" applyFill="1" applyBorder="1" applyAlignment="1">
      <alignment horizontal="left" vertical="center" wrapText="1"/>
    </xf>
    <xf numFmtId="164" fontId="10" fillId="0" borderId="0" xfId="3" applyNumberFormat="1" applyFont="1" applyFill="1" applyBorder="1" applyAlignment="1">
      <alignment horizontal="center" vertical="center"/>
    </xf>
    <xf numFmtId="40" fontId="6" fillId="7" borderId="53" xfId="3" applyFont="1" applyFill="1" applyBorder="1" applyAlignment="1">
      <alignment vertical="center"/>
    </xf>
    <xf numFmtId="40" fontId="6" fillId="7" borderId="54" xfId="3" applyFont="1" applyFill="1" applyBorder="1" applyAlignment="1">
      <alignment vertical="center"/>
    </xf>
    <xf numFmtId="40" fontId="6" fillId="7" borderId="51" xfId="3" applyFont="1" applyFill="1" applyBorder="1" applyAlignment="1">
      <alignment horizontal="right" vertical="center"/>
    </xf>
    <xf numFmtId="40" fontId="6" fillId="7" borderId="52" xfId="3" applyFont="1" applyFill="1" applyBorder="1" applyAlignment="1">
      <alignment horizontal="right" vertical="center"/>
    </xf>
    <xf numFmtId="40" fontId="6" fillId="0" borderId="4" xfId="3" applyFont="1" applyFill="1" applyBorder="1" applyAlignment="1">
      <alignment horizontal="left" vertical="center" wrapText="1"/>
    </xf>
    <xf numFmtId="40" fontId="3" fillId="6" borderId="17" xfId="3" quotePrefix="1" applyFont="1" applyFill="1" applyBorder="1" applyAlignment="1">
      <alignment horizontal="right" vertical="center"/>
    </xf>
    <xf numFmtId="40" fontId="15" fillId="7" borderId="15" xfId="3" applyFont="1" applyFill="1" applyBorder="1" applyAlignment="1">
      <alignment vertical="center"/>
    </xf>
    <xf numFmtId="40" fontId="6" fillId="7" borderId="16" xfId="3" applyFont="1" applyFill="1" applyBorder="1" applyAlignment="1">
      <alignment vertical="center"/>
    </xf>
    <xf numFmtId="40" fontId="6" fillId="7" borderId="17" xfId="3" applyFont="1" applyFill="1" applyBorder="1" applyAlignment="1">
      <alignment vertical="center"/>
    </xf>
    <xf numFmtId="40" fontId="15" fillId="7" borderId="18" xfId="3" applyFont="1" applyFill="1" applyBorder="1" applyAlignment="1">
      <alignment vertical="center"/>
    </xf>
    <xf numFmtId="40" fontId="6" fillId="7" borderId="15" xfId="3" applyFont="1" applyFill="1" applyBorder="1" applyAlignment="1">
      <alignment vertical="center"/>
    </xf>
    <xf numFmtId="40" fontId="6" fillId="0" borderId="18" xfId="3" applyFont="1" applyFill="1" applyBorder="1" applyAlignment="1">
      <alignment horizontal="right" vertical="center"/>
    </xf>
    <xf numFmtId="40" fontId="15" fillId="7" borderId="1" xfId="3" applyFont="1" applyFill="1" applyBorder="1" applyAlignment="1">
      <alignment vertical="center"/>
    </xf>
    <xf numFmtId="40" fontId="6" fillId="7" borderId="2" xfId="3" applyFont="1" applyFill="1" applyBorder="1" applyAlignment="1">
      <alignment vertical="center"/>
    </xf>
    <xf numFmtId="40" fontId="6" fillId="7" borderId="3" xfId="3" applyFont="1" applyFill="1" applyBorder="1" applyAlignment="1">
      <alignment vertical="center"/>
    </xf>
    <xf numFmtId="40" fontId="15" fillId="7" borderId="16" xfId="3" applyFont="1" applyFill="1" applyBorder="1" applyAlignment="1">
      <alignment vertical="center"/>
    </xf>
    <xf numFmtId="40" fontId="3" fillId="7" borderId="15" xfId="3" applyFont="1" applyFill="1" applyBorder="1" applyAlignment="1">
      <alignment horizontal="center" vertical="center"/>
    </xf>
    <xf numFmtId="40" fontId="15" fillId="7" borderId="16" xfId="3" applyFont="1" applyFill="1" applyBorder="1" applyAlignment="1">
      <alignment vertical="center" wrapText="1"/>
    </xf>
    <xf numFmtId="40" fontId="10" fillId="7" borderId="16" xfId="3" applyFont="1" applyFill="1" applyBorder="1" applyAlignment="1">
      <alignment horizontal="center" vertical="center"/>
    </xf>
    <xf numFmtId="40" fontId="19" fillId="6" borderId="15" xfId="3" applyFont="1" applyFill="1" applyBorder="1" applyAlignment="1">
      <alignment horizontal="center" vertical="center"/>
    </xf>
    <xf numFmtId="40" fontId="15" fillId="6" borderId="16" xfId="3" applyFont="1" applyFill="1" applyBorder="1" applyAlignment="1">
      <alignment vertical="center" wrapText="1"/>
    </xf>
    <xf numFmtId="40" fontId="10" fillId="6" borderId="16" xfId="3" applyFont="1" applyFill="1" applyBorder="1" applyAlignment="1">
      <alignment horizontal="center" vertical="center"/>
    </xf>
    <xf numFmtId="40" fontId="15" fillId="6" borderId="17" xfId="3" applyFont="1" applyFill="1" applyBorder="1" applyAlignment="1">
      <alignment horizontal="right" vertical="center" wrapText="1"/>
    </xf>
    <xf numFmtId="40" fontId="3" fillId="6" borderId="16" xfId="3" applyFont="1" applyFill="1" applyBorder="1" applyAlignment="1">
      <alignment vertical="center" wrapText="1"/>
    </xf>
    <xf numFmtId="40" fontId="6" fillId="0" borderId="50" xfId="3" applyFont="1" applyFill="1" applyBorder="1" applyAlignment="1">
      <alignment vertical="center"/>
    </xf>
    <xf numFmtId="40" fontId="6" fillId="8" borderId="16" xfId="3" applyFont="1" applyFill="1" applyBorder="1" applyAlignment="1">
      <alignment horizontal="center" vertical="center" wrapText="1"/>
    </xf>
    <xf numFmtId="40" fontId="6" fillId="8" borderId="16" xfId="3" applyFont="1" applyFill="1" applyBorder="1" applyAlignment="1">
      <alignment horizontal="right" vertical="center"/>
    </xf>
    <xf numFmtId="40" fontId="10" fillId="8" borderId="17" xfId="3" applyFont="1" applyFill="1" applyBorder="1" applyAlignment="1">
      <alignment horizontal="right" vertical="center"/>
    </xf>
    <xf numFmtId="40" fontId="15" fillId="3" borderId="17" xfId="3" applyFont="1" applyFill="1" applyBorder="1" applyAlignment="1">
      <alignment horizontal="right" vertical="center"/>
    </xf>
    <xf numFmtId="40" fontId="6" fillId="7" borderId="43" xfId="3" applyFont="1" applyFill="1" applyBorder="1" applyAlignment="1">
      <alignment horizontal="right" vertical="center"/>
    </xf>
    <xf numFmtId="40" fontId="6" fillId="7" borderId="37" xfId="3" applyFont="1" applyFill="1" applyBorder="1" applyAlignment="1">
      <alignment horizontal="right" vertical="center"/>
    </xf>
    <xf numFmtId="40" fontId="3" fillId="8" borderId="16" xfId="3" applyFont="1" applyFill="1" applyBorder="1" applyAlignment="1">
      <alignment horizontal="left" vertical="center" wrapText="1"/>
    </xf>
    <xf numFmtId="40" fontId="18" fillId="8" borderId="17" xfId="3" applyFont="1" applyFill="1" applyBorder="1" applyAlignment="1">
      <alignment horizontal="right" vertical="center"/>
    </xf>
    <xf numFmtId="40" fontId="6" fillId="7" borderId="31" xfId="3" applyFont="1" applyFill="1" applyBorder="1" applyAlignment="1">
      <alignment vertical="center"/>
    </xf>
    <xf numFmtId="40" fontId="6" fillId="7" borderId="43" xfId="3" applyFont="1" applyFill="1" applyBorder="1" applyAlignment="1">
      <alignment vertical="center"/>
    </xf>
    <xf numFmtId="40" fontId="6" fillId="7" borderId="37" xfId="3" applyFont="1" applyFill="1" applyBorder="1" applyAlignment="1">
      <alignment vertical="center"/>
    </xf>
    <xf numFmtId="40" fontId="15" fillId="0" borderId="3" xfId="3" applyFont="1" applyFill="1" applyBorder="1" applyAlignment="1">
      <alignment vertical="center"/>
    </xf>
    <xf numFmtId="40" fontId="18" fillId="0" borderId="6" xfId="3" applyFont="1" applyFill="1" applyBorder="1" applyAlignment="1">
      <alignment horizontal="center" vertical="center"/>
    </xf>
    <xf numFmtId="40" fontId="15" fillId="7" borderId="15" xfId="3" applyFont="1" applyFill="1" applyBorder="1" applyAlignment="1">
      <alignment vertical="center" wrapText="1"/>
    </xf>
    <xf numFmtId="40" fontId="15" fillId="7" borderId="17" xfId="3" applyFont="1" applyFill="1" applyBorder="1" applyAlignment="1">
      <alignment vertical="center"/>
    </xf>
    <xf numFmtId="40" fontId="6" fillId="7" borderId="55" xfId="3" applyFont="1" applyFill="1" applyBorder="1" applyAlignment="1">
      <alignment vertical="center"/>
    </xf>
    <xf numFmtId="40" fontId="6" fillId="3" borderId="53" xfId="3" applyFont="1" applyFill="1" applyBorder="1" applyAlignment="1">
      <alignment vertical="center"/>
    </xf>
    <xf numFmtId="40" fontId="16" fillId="6" borderId="16" xfId="3" applyFont="1" applyFill="1" applyBorder="1" applyAlignment="1">
      <alignment vertical="center"/>
    </xf>
    <xf numFmtId="40" fontId="6" fillId="0" borderId="51" xfId="3" applyFont="1" applyFill="1" applyBorder="1" applyAlignment="1">
      <alignment vertical="center"/>
    </xf>
    <xf numFmtId="40" fontId="6" fillId="7" borderId="51" xfId="3" applyFont="1" applyFill="1" applyBorder="1" applyAlignment="1">
      <alignment vertical="center"/>
    </xf>
    <xf numFmtId="40" fontId="18" fillId="6" borderId="15" xfId="3" applyFont="1" applyFill="1" applyBorder="1" applyAlignment="1">
      <alignment horizontal="center" vertical="center"/>
    </xf>
    <xf numFmtId="40" fontId="10" fillId="6" borderId="17" xfId="3" applyFont="1" applyFill="1" applyBorder="1" applyAlignment="1">
      <alignment horizontal="right" vertical="center"/>
    </xf>
    <xf numFmtId="40" fontId="10" fillId="6" borderId="15" xfId="3" applyFont="1" applyFill="1" applyBorder="1" applyAlignment="1">
      <alignment horizontal="center" vertical="center"/>
    </xf>
    <xf numFmtId="40" fontId="6" fillId="0" borderId="17" xfId="3" applyFont="1" applyFill="1" applyBorder="1" applyAlignment="1">
      <alignment horizontal="right" vertical="center"/>
    </xf>
    <xf numFmtId="40" fontId="6" fillId="7" borderId="31" xfId="3" applyFont="1" applyFill="1" applyBorder="1" applyAlignment="1">
      <alignment horizontal="right" vertical="center"/>
    </xf>
    <xf numFmtId="40" fontId="3" fillId="6" borderId="16" xfId="3" applyFont="1" applyFill="1" applyBorder="1" applyAlignment="1">
      <alignment horizontal="center" vertical="center" wrapText="1"/>
    </xf>
    <xf numFmtId="40" fontId="3" fillId="6" borderId="16" xfId="3" applyFont="1" applyFill="1" applyBorder="1" applyAlignment="1">
      <alignment horizontal="right" vertical="center"/>
    </xf>
    <xf numFmtId="40" fontId="18" fillId="6" borderId="17" xfId="3" applyFont="1" applyFill="1" applyBorder="1" applyAlignment="1">
      <alignment horizontal="right" vertical="center"/>
    </xf>
    <xf numFmtId="40" fontId="3" fillId="0" borderId="1" xfId="3" applyFont="1" applyFill="1" applyBorder="1" applyAlignment="1">
      <alignment horizontal="left" vertical="center" wrapText="1"/>
    </xf>
    <xf numFmtId="40" fontId="3" fillId="7" borderId="16" xfId="3" applyFont="1" applyFill="1" applyBorder="1" applyAlignment="1">
      <alignment vertical="center"/>
    </xf>
    <xf numFmtId="40" fontId="6" fillId="7" borderId="1" xfId="3" applyFont="1" applyFill="1" applyBorder="1" applyAlignment="1">
      <alignment vertical="center"/>
    </xf>
    <xf numFmtId="40" fontId="6" fillId="7" borderId="0" xfId="3" applyFont="1" applyFill="1" applyBorder="1" applyAlignment="1">
      <alignment vertical="center"/>
    </xf>
    <xf numFmtId="40" fontId="3" fillId="7" borderId="5" xfId="3" applyFont="1" applyFill="1" applyBorder="1" applyAlignment="1">
      <alignment vertical="center"/>
    </xf>
    <xf numFmtId="2" fontId="10" fillId="7" borderId="53" xfId="3" applyNumberFormat="1" applyFont="1" applyFill="1" applyBorder="1" applyAlignment="1">
      <alignment vertical="center"/>
    </xf>
    <xf numFmtId="40" fontId="3" fillId="7" borderId="15" xfId="3" applyFont="1" applyFill="1" applyBorder="1" applyAlignment="1">
      <alignment vertical="center"/>
    </xf>
    <xf numFmtId="40" fontId="18" fillId="0" borderId="34" xfId="3" applyFont="1" applyFill="1" applyBorder="1" applyAlignment="1">
      <alignment horizontal="right" vertical="center"/>
    </xf>
    <xf numFmtId="40" fontId="15" fillId="7" borderId="17" xfId="3" applyFont="1" applyFill="1" applyBorder="1" applyAlignment="1">
      <alignment horizontal="right" vertical="center"/>
    </xf>
    <xf numFmtId="40" fontId="6" fillId="0" borderId="16" xfId="3" applyFont="1" applyFill="1" applyBorder="1" applyAlignment="1">
      <alignment horizontal="right" vertical="center"/>
    </xf>
    <xf numFmtId="0" fontId="3" fillId="0" borderId="16" xfId="3" applyNumberFormat="1" applyFont="1" applyFill="1" applyBorder="1" applyAlignment="1">
      <alignment vertical="center" wrapText="1"/>
    </xf>
    <xf numFmtId="0" fontId="6" fillId="0" borderId="16" xfId="3" applyNumberFormat="1" applyFont="1" applyFill="1" applyBorder="1" applyAlignment="1">
      <alignment vertical="center" wrapText="1"/>
    </xf>
    <xf numFmtId="40" fontId="3" fillId="0" borderId="6" xfId="3" applyFont="1" applyFill="1" applyBorder="1" applyAlignment="1"/>
    <xf numFmtId="40" fontId="3" fillId="0" borderId="7" xfId="3" applyFont="1" applyFill="1" applyBorder="1" applyAlignment="1"/>
    <xf numFmtId="40" fontId="3" fillId="6" borderId="3" xfId="3" applyFont="1" applyFill="1" applyBorder="1" applyAlignment="1">
      <alignment horizontal="right" vertical="center"/>
    </xf>
    <xf numFmtId="40" fontId="6" fillId="0" borderId="18" xfId="3" applyFont="1" applyFill="1" applyBorder="1" applyAlignment="1">
      <alignment vertical="center"/>
    </xf>
    <xf numFmtId="40" fontId="6" fillId="7" borderId="18" xfId="3" applyFont="1" applyFill="1" applyBorder="1" applyAlignment="1">
      <alignment vertical="center"/>
    </xf>
    <xf numFmtId="40" fontId="15" fillId="0" borderId="16" xfId="3" applyFont="1" applyFill="1" applyBorder="1" applyAlignment="1">
      <alignment horizontal="center" vertical="center" wrapText="1"/>
    </xf>
    <xf numFmtId="40" fontId="3" fillId="6" borderId="16" xfId="3" applyFont="1" applyFill="1" applyBorder="1" applyAlignment="1">
      <alignment horizontal="left" vertical="center" wrapText="1"/>
    </xf>
    <xf numFmtId="40" fontId="3" fillId="6" borderId="16" xfId="3" applyFont="1" applyFill="1" applyBorder="1" applyAlignment="1">
      <alignment horizontal="left" vertical="center"/>
    </xf>
    <xf numFmtId="40" fontId="6" fillId="6" borderId="16" xfId="3" applyFont="1" applyFill="1" applyBorder="1" applyAlignment="1">
      <alignment horizontal="left" vertical="center"/>
    </xf>
    <xf numFmtId="40" fontId="6" fillId="6" borderId="17" xfId="3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center" vertical="center" wrapText="1"/>
    </xf>
    <xf numFmtId="40" fontId="6" fillId="0" borderId="14" xfId="3" applyFont="1" applyFill="1" applyBorder="1" applyAlignment="1">
      <alignment horizontal="left" vertical="center" wrapText="1"/>
    </xf>
    <xf numFmtId="40" fontId="6" fillId="0" borderId="7" xfId="3" applyFont="1" applyFill="1" applyBorder="1" applyAlignment="1">
      <alignment horizontal="left" vertical="center" wrapText="1"/>
    </xf>
    <xf numFmtId="40" fontId="3" fillId="0" borderId="2" xfId="3" applyFont="1" applyFill="1" applyBorder="1" applyAlignment="1">
      <alignment horizontal="center" vertical="center"/>
    </xf>
    <xf numFmtId="40" fontId="15" fillId="0" borderId="1" xfId="3" applyFont="1" applyFill="1" applyBorder="1" applyAlignment="1">
      <alignment horizontal="left" vertical="center" wrapText="1"/>
    </xf>
    <xf numFmtId="1" fontId="10" fillId="0" borderId="57" xfId="3" applyNumberFormat="1" applyFont="1" applyFill="1" applyBorder="1" applyAlignment="1">
      <alignment vertical="center"/>
    </xf>
    <xf numFmtId="1" fontId="18" fillId="0" borderId="58" xfId="3" applyNumberFormat="1" applyFont="1" applyFill="1" applyBorder="1" applyAlignment="1">
      <alignment horizontal="center" vertical="center"/>
    </xf>
    <xf numFmtId="40" fontId="10" fillId="0" borderId="58" xfId="3" applyFont="1" applyFill="1" applyBorder="1" applyAlignment="1">
      <alignment vertical="center"/>
    </xf>
    <xf numFmtId="40" fontId="10" fillId="0" borderId="58" xfId="3" applyFont="1" applyFill="1" applyBorder="1" applyAlignment="1">
      <alignment horizontal="center" vertical="center" wrapText="1"/>
    </xf>
    <xf numFmtId="40" fontId="10" fillId="0" borderId="58" xfId="3" applyFont="1" applyFill="1" applyBorder="1" applyAlignment="1">
      <alignment horizontal="right" vertical="center"/>
    </xf>
    <xf numFmtId="40" fontId="10" fillId="0" borderId="59" xfId="3" applyFont="1" applyFill="1" applyBorder="1" applyAlignment="1">
      <alignment vertical="center"/>
    </xf>
    <xf numFmtId="1" fontId="10" fillId="0" borderId="60" xfId="3" applyNumberFormat="1" applyFont="1" applyFill="1" applyBorder="1" applyAlignment="1">
      <alignment vertical="center"/>
    </xf>
    <xf numFmtId="40" fontId="10" fillId="0" borderId="61" xfId="3" applyFont="1" applyFill="1" applyBorder="1" applyAlignment="1">
      <alignment vertical="center"/>
    </xf>
    <xf numFmtId="0" fontId="5" fillId="0" borderId="61" xfId="0" applyFont="1" applyBorder="1" applyAlignment="1">
      <alignment vertical="center"/>
    </xf>
    <xf numFmtId="0" fontId="3" fillId="0" borderId="60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1" fontId="7" fillId="0" borderId="60" xfId="0" applyNumberFormat="1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1" fontId="3" fillId="0" borderId="60" xfId="3" applyNumberFormat="1" applyFont="1" applyFill="1" applyBorder="1" applyAlignment="1">
      <alignment horizontal="left" vertical="center"/>
    </xf>
    <xf numFmtId="0" fontId="3" fillId="0" borderId="0" xfId="2" applyFont="1" applyBorder="1" applyAlignment="1">
      <alignment horizontal="right" vertical="center"/>
    </xf>
    <xf numFmtId="0" fontId="0" fillId="0" borderId="0" xfId="0" applyBorder="1"/>
    <xf numFmtId="1" fontId="7" fillId="0" borderId="6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" fontId="7" fillId="0" borderId="0" xfId="0" applyNumberFormat="1" applyFont="1" applyBorder="1" applyAlignment="1">
      <alignment vertical="center"/>
    </xf>
    <xf numFmtId="1" fontId="4" fillId="4" borderId="64" xfId="0" applyNumberFormat="1" applyFont="1" applyFill="1" applyBorder="1" applyAlignment="1">
      <alignment horizontal="center" vertical="center" wrapText="1"/>
    </xf>
    <xf numFmtId="0" fontId="9" fillId="0" borderId="61" xfId="0" applyFont="1" applyBorder="1" applyAlignment="1">
      <alignment vertical="center"/>
    </xf>
    <xf numFmtId="1" fontId="4" fillId="0" borderId="63" xfId="0" applyNumberFormat="1" applyFont="1" applyBorder="1" applyAlignment="1">
      <alignment horizontal="center" vertical="center" wrapText="1"/>
    </xf>
    <xf numFmtId="1" fontId="4" fillId="5" borderId="65" xfId="0" applyNumberFormat="1" applyFont="1" applyFill="1" applyBorder="1" applyAlignment="1">
      <alignment horizontal="center" vertical="center" wrapText="1"/>
    </xf>
    <xf numFmtId="1" fontId="4" fillId="0" borderId="60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" fontId="3" fillId="0" borderId="66" xfId="3" applyNumberFormat="1" applyFont="1" applyFill="1" applyBorder="1" applyAlignment="1">
      <alignment horizontal="center" vertical="center"/>
    </xf>
    <xf numFmtId="40" fontId="10" fillId="0" borderId="61" xfId="3" applyFont="1" applyFill="1" applyBorder="1" applyAlignment="1">
      <alignment horizontal="center" vertical="center"/>
    </xf>
    <xf numFmtId="1" fontId="3" fillId="0" borderId="62" xfId="3" applyNumberFormat="1" applyFont="1" applyFill="1" applyBorder="1" applyAlignment="1">
      <alignment horizontal="center" vertical="center"/>
    </xf>
    <xf numFmtId="1" fontId="3" fillId="0" borderId="67" xfId="3" applyNumberFormat="1" applyFont="1" applyFill="1" applyBorder="1" applyAlignment="1">
      <alignment vertical="center"/>
    </xf>
    <xf numFmtId="1" fontId="3" fillId="0" borderId="68" xfId="3" applyNumberFormat="1" applyFont="1" applyFill="1" applyBorder="1" applyAlignment="1">
      <alignment vertical="center"/>
    </xf>
    <xf numFmtId="1" fontId="3" fillId="0" borderId="60" xfId="3" applyNumberFormat="1" applyFont="1" applyFill="1" applyBorder="1" applyAlignment="1">
      <alignment vertical="center"/>
    </xf>
    <xf numFmtId="1" fontId="10" fillId="0" borderId="68" xfId="3" applyNumberFormat="1" applyFont="1" applyFill="1" applyBorder="1" applyAlignment="1">
      <alignment vertical="center"/>
    </xf>
    <xf numFmtId="1" fontId="10" fillId="0" borderId="61" xfId="3" applyNumberFormat="1" applyFont="1" applyFill="1" applyBorder="1" applyAlignment="1">
      <alignment vertical="center"/>
    </xf>
    <xf numFmtId="1" fontId="10" fillId="0" borderId="69" xfId="3" applyNumberFormat="1" applyFont="1" applyFill="1" applyBorder="1" applyAlignment="1">
      <alignment vertical="center"/>
    </xf>
    <xf numFmtId="1" fontId="18" fillId="0" borderId="70" xfId="3" applyNumberFormat="1" applyFont="1" applyFill="1" applyBorder="1" applyAlignment="1">
      <alignment horizontal="center" vertical="center"/>
    </xf>
    <xf numFmtId="40" fontId="10" fillId="0" borderId="70" xfId="3" applyFont="1" applyFill="1" applyBorder="1" applyAlignment="1">
      <alignment vertical="center"/>
    </xf>
    <xf numFmtId="40" fontId="10" fillId="0" borderId="70" xfId="3" applyFont="1" applyFill="1" applyBorder="1" applyAlignment="1">
      <alignment horizontal="center" vertical="center" wrapText="1"/>
    </xf>
    <xf numFmtId="40" fontId="10" fillId="0" borderId="70" xfId="3" applyFont="1" applyFill="1" applyBorder="1" applyAlignment="1">
      <alignment horizontal="right" vertical="center"/>
    </xf>
    <xf numFmtId="40" fontId="10" fillId="0" borderId="71" xfId="3" applyFont="1" applyFill="1" applyBorder="1" applyAlignment="1">
      <alignment vertical="center"/>
    </xf>
    <xf numFmtId="40" fontId="3" fillId="0" borderId="0" xfId="3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left" vertical="center"/>
    </xf>
    <xf numFmtId="14" fontId="6" fillId="0" borderId="60" xfId="1" applyNumberFormat="1" applyFont="1" applyFill="1" applyBorder="1" applyAlignment="1">
      <alignment horizontal="left" vertical="center"/>
    </xf>
    <xf numFmtId="14" fontId="6" fillId="0" borderId="0" xfId="1" applyNumberFormat="1" applyFont="1" applyFill="1" applyBorder="1" applyAlignment="1">
      <alignment horizontal="left" vertical="center"/>
    </xf>
    <xf numFmtId="0" fontId="4" fillId="0" borderId="6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" fontId="4" fillId="0" borderId="63" xfId="0" applyNumberFormat="1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 wrapText="1"/>
    </xf>
    <xf numFmtId="1" fontId="4" fillId="0" borderId="3" xfId="0" applyNumberFormat="1" applyFont="1" applyBorder="1" applyAlignment="1">
      <alignment horizontal="left" vertical="center" wrapText="1"/>
    </xf>
    <xf numFmtId="1" fontId="4" fillId="0" borderId="62" xfId="0" applyNumberFormat="1" applyFont="1" applyBorder="1" applyAlignment="1">
      <alignment horizontal="left" vertical="center" wrapText="1"/>
    </xf>
    <xf numFmtId="1" fontId="4" fillId="0" borderId="14" xfId="0" applyNumberFormat="1" applyFont="1" applyBorder="1" applyAlignment="1">
      <alignment horizontal="left" vertical="center" wrapText="1"/>
    </xf>
    <xf numFmtId="1" fontId="4" fillId="0" borderId="7" xfId="0" applyNumberFormat="1" applyFont="1" applyBorder="1" applyAlignment="1">
      <alignment horizontal="left" vertical="center" wrapText="1"/>
    </xf>
    <xf numFmtId="0" fontId="3" fillId="0" borderId="60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40" fontId="6" fillId="0" borderId="52" xfId="3" applyFont="1" applyFill="1" applyBorder="1" applyAlignment="1">
      <alignment horizontal="center" vertical="center" wrapText="1"/>
    </xf>
    <xf numFmtId="40" fontId="6" fillId="0" borderId="53" xfId="3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40" fontId="3" fillId="6" borderId="16" xfId="3" applyFont="1" applyFill="1" applyBorder="1" applyAlignment="1">
      <alignment horizontal="left" vertical="center" wrapText="1"/>
    </xf>
    <xf numFmtId="40" fontId="6" fillId="6" borderId="16" xfId="3" applyFont="1" applyFill="1" applyBorder="1" applyAlignment="1">
      <alignment horizontal="left" vertical="center" wrapText="1"/>
    </xf>
    <xf numFmtId="40" fontId="6" fillId="0" borderId="18" xfId="3" applyFont="1" applyFill="1" applyBorder="1" applyAlignment="1">
      <alignment horizontal="center" vertical="center" wrapText="1"/>
    </xf>
    <xf numFmtId="40" fontId="3" fillId="6" borderId="16" xfId="3" applyFont="1" applyFill="1" applyBorder="1" applyAlignment="1">
      <alignment horizontal="left" vertical="center"/>
    </xf>
    <xf numFmtId="40" fontId="6" fillId="6" borderId="16" xfId="3" applyFont="1" applyFill="1" applyBorder="1" applyAlignment="1">
      <alignment horizontal="left" vertical="center"/>
    </xf>
    <xf numFmtId="40" fontId="6" fillId="6" borderId="17" xfId="3" applyFont="1" applyFill="1" applyBorder="1" applyAlignment="1">
      <alignment horizontal="left" vertical="center"/>
    </xf>
    <xf numFmtId="40" fontId="6" fillId="0" borderId="54" xfId="3" applyFont="1" applyFill="1" applyBorder="1" applyAlignment="1">
      <alignment horizontal="center" vertical="center" wrapText="1"/>
    </xf>
    <xf numFmtId="40" fontId="6" fillId="0" borderId="55" xfId="3" applyFont="1" applyFill="1" applyBorder="1" applyAlignment="1">
      <alignment horizontal="center" vertical="center" wrapText="1"/>
    </xf>
    <xf numFmtId="40" fontId="6" fillId="0" borderId="53" xfId="3" applyFont="1" applyFill="1" applyBorder="1" applyAlignment="1">
      <alignment horizontal="center" vertical="center"/>
    </xf>
    <xf numFmtId="40" fontId="6" fillId="0" borderId="54" xfId="3" applyFont="1" applyFill="1" applyBorder="1" applyAlignment="1">
      <alignment horizontal="center" vertical="center"/>
    </xf>
    <xf numFmtId="40" fontId="3" fillId="6" borderId="2" xfId="3" applyFont="1" applyFill="1" applyBorder="1" applyAlignment="1">
      <alignment horizontal="left" vertical="center"/>
    </xf>
    <xf numFmtId="40" fontId="6" fillId="6" borderId="2" xfId="3" applyFont="1" applyFill="1" applyBorder="1" applyAlignment="1">
      <alignment horizontal="left" vertical="center"/>
    </xf>
    <xf numFmtId="40" fontId="15" fillId="0" borderId="16" xfId="3" applyFont="1" applyFill="1" applyBorder="1" applyAlignment="1">
      <alignment horizontal="center" vertical="center"/>
    </xf>
    <xf numFmtId="40" fontId="3" fillId="0" borderId="2" xfId="3" applyFont="1" applyFill="1" applyBorder="1" applyAlignment="1">
      <alignment horizontal="center" vertical="center"/>
    </xf>
    <xf numFmtId="40" fontId="6" fillId="0" borderId="19" xfId="3" applyFont="1" applyFill="1" applyBorder="1" applyAlignment="1">
      <alignment horizontal="left" vertical="center" wrapText="1"/>
    </xf>
    <xf numFmtId="40" fontId="6" fillId="0" borderId="16" xfId="3" applyFont="1" applyFill="1" applyBorder="1" applyAlignment="1">
      <alignment horizontal="left" vertical="center" wrapText="1"/>
    </xf>
    <xf numFmtId="40" fontId="6" fillId="0" borderId="20" xfId="3" applyFont="1" applyFill="1" applyBorder="1" applyAlignment="1">
      <alignment horizontal="left" vertical="center" wrapText="1"/>
    </xf>
    <xf numFmtId="40" fontId="6" fillId="0" borderId="33" xfId="3" applyFont="1" applyFill="1" applyBorder="1" applyAlignment="1">
      <alignment horizontal="center" vertical="center" wrapText="1"/>
    </xf>
    <xf numFmtId="40" fontId="6" fillId="0" borderId="40" xfId="3" applyFont="1" applyFill="1" applyBorder="1" applyAlignment="1">
      <alignment horizontal="center" vertical="center" wrapText="1"/>
    </xf>
    <xf numFmtId="40" fontId="6" fillId="0" borderId="45" xfId="3" applyFont="1" applyFill="1" applyBorder="1" applyAlignment="1">
      <alignment horizontal="left" vertical="center" wrapText="1"/>
    </xf>
    <xf numFmtId="40" fontId="6" fillId="0" borderId="14" xfId="3" applyFont="1" applyFill="1" applyBorder="1" applyAlignment="1">
      <alignment horizontal="left" vertical="center" wrapText="1"/>
    </xf>
    <xf numFmtId="40" fontId="6" fillId="0" borderId="7" xfId="3" applyFont="1" applyFill="1" applyBorder="1" applyAlignment="1">
      <alignment horizontal="left" vertical="center" wrapText="1"/>
    </xf>
    <xf numFmtId="40" fontId="17" fillId="6" borderId="16" xfId="3" applyFont="1" applyFill="1" applyBorder="1" applyAlignment="1">
      <alignment horizontal="center" vertical="center" wrapText="1"/>
    </xf>
    <xf numFmtId="40" fontId="6" fillId="0" borderId="50" xfId="3" applyFont="1" applyFill="1" applyBorder="1" applyAlignment="1">
      <alignment horizontal="center" vertical="center" wrapText="1"/>
    </xf>
    <xf numFmtId="40" fontId="6" fillId="0" borderId="49" xfId="3" applyFont="1" applyFill="1" applyBorder="1" applyAlignment="1">
      <alignment horizontal="center" vertical="center" wrapText="1"/>
    </xf>
    <xf numFmtId="40" fontId="6" fillId="0" borderId="15" xfId="3" applyFont="1" applyFill="1" applyBorder="1" applyAlignment="1">
      <alignment horizontal="center" vertical="center" wrapText="1"/>
    </xf>
    <xf numFmtId="40" fontId="6" fillId="0" borderId="17" xfId="3" applyFont="1" applyFill="1" applyBorder="1" applyAlignment="1">
      <alignment horizontal="center" vertical="center" wrapText="1"/>
    </xf>
    <xf numFmtId="40" fontId="6" fillId="2" borderId="19" xfId="3" applyFont="1" applyFill="1" applyBorder="1" applyAlignment="1">
      <alignment horizontal="left" vertical="center" wrapText="1"/>
    </xf>
    <xf numFmtId="40" fontId="6" fillId="2" borderId="16" xfId="3" applyFont="1" applyFill="1" applyBorder="1" applyAlignment="1">
      <alignment horizontal="left" vertical="center" wrapText="1"/>
    </xf>
    <xf numFmtId="40" fontId="6" fillId="2" borderId="20" xfId="3" applyFont="1" applyFill="1" applyBorder="1" applyAlignment="1">
      <alignment horizontal="left" vertical="center" wrapText="1"/>
    </xf>
    <xf numFmtId="40" fontId="6" fillId="0" borderId="11" xfId="3" applyFont="1" applyFill="1" applyBorder="1" applyAlignment="1">
      <alignment horizontal="center" vertical="center" wrapText="1"/>
    </xf>
    <xf numFmtId="40" fontId="6" fillId="0" borderId="13" xfId="3" applyFont="1" applyFill="1" applyBorder="1" applyAlignment="1">
      <alignment horizontal="center" vertical="center" wrapText="1"/>
    </xf>
    <xf numFmtId="40" fontId="6" fillId="0" borderId="47" xfId="3" applyFont="1" applyFill="1" applyBorder="1" applyAlignment="1">
      <alignment horizontal="center" vertical="center" wrapText="1"/>
    </xf>
    <xf numFmtId="40" fontId="6" fillId="0" borderId="56" xfId="3" applyFont="1" applyFill="1" applyBorder="1" applyAlignment="1">
      <alignment horizontal="center" vertical="center" wrapText="1"/>
    </xf>
    <xf numFmtId="40" fontId="6" fillId="0" borderId="51" xfId="3" applyFont="1" applyFill="1" applyBorder="1" applyAlignment="1">
      <alignment horizontal="center" vertical="center" wrapText="1"/>
    </xf>
    <xf numFmtId="40" fontId="15" fillId="0" borderId="18" xfId="3" applyFont="1" applyFill="1" applyBorder="1" applyAlignment="1">
      <alignment horizontal="center" vertical="center" wrapText="1"/>
    </xf>
    <xf numFmtId="40" fontId="15" fillId="0" borderId="15" xfId="3" applyFont="1" applyFill="1" applyBorder="1" applyAlignment="1">
      <alignment horizontal="center" vertical="center" wrapText="1"/>
    </xf>
    <xf numFmtId="40" fontId="15" fillId="0" borderId="17" xfId="3" applyFont="1" applyFill="1" applyBorder="1" applyAlignment="1">
      <alignment horizontal="center" vertical="center" wrapText="1"/>
    </xf>
    <xf numFmtId="40" fontId="6" fillId="0" borderId="8" xfId="3" applyFont="1" applyFill="1" applyBorder="1" applyAlignment="1">
      <alignment horizontal="center" vertical="center" wrapText="1"/>
    </xf>
    <xf numFmtId="40" fontId="6" fillId="0" borderId="10" xfId="3" applyFont="1" applyFill="1" applyBorder="1" applyAlignment="1">
      <alignment horizontal="center" vertical="center" wrapText="1"/>
    </xf>
    <xf numFmtId="40" fontId="15" fillId="7" borderId="16" xfId="3" applyFont="1" applyFill="1" applyBorder="1" applyAlignment="1">
      <alignment horizontal="center" vertical="center" wrapText="1"/>
    </xf>
    <xf numFmtId="40" fontId="6" fillId="0" borderId="11" xfId="3" applyFont="1" applyFill="1" applyBorder="1" applyAlignment="1">
      <alignment horizontal="center" vertical="center"/>
    </xf>
    <xf numFmtId="40" fontId="6" fillId="0" borderId="13" xfId="3" applyFont="1" applyFill="1" applyBorder="1" applyAlignment="1">
      <alignment horizontal="center" vertical="center"/>
    </xf>
    <xf numFmtId="40" fontId="6" fillId="0" borderId="47" xfId="3" applyFont="1" applyFill="1" applyBorder="1" applyAlignment="1">
      <alignment horizontal="center" vertical="center"/>
    </xf>
    <xf numFmtId="40" fontId="6" fillId="0" borderId="56" xfId="3" applyFont="1" applyFill="1" applyBorder="1" applyAlignment="1">
      <alignment horizontal="center" vertical="center"/>
    </xf>
    <xf numFmtId="40" fontId="15" fillId="0" borderId="15" xfId="3" applyFont="1" applyFill="1" applyBorder="1" applyAlignment="1">
      <alignment horizontal="center" vertical="center"/>
    </xf>
    <xf numFmtId="40" fontId="15" fillId="0" borderId="17" xfId="3" applyFont="1" applyFill="1" applyBorder="1" applyAlignment="1">
      <alignment horizontal="center" vertical="center"/>
    </xf>
    <xf numFmtId="40" fontId="15" fillId="0" borderId="16" xfId="3" applyFont="1" applyFill="1" applyBorder="1" applyAlignment="1">
      <alignment horizontal="center" vertical="center" wrapText="1"/>
    </xf>
    <xf numFmtId="40" fontId="15" fillId="3" borderId="16" xfId="3" applyFont="1" applyFill="1" applyBorder="1" applyAlignment="1">
      <alignment horizontal="center" vertical="center" wrapText="1"/>
    </xf>
    <xf numFmtId="40" fontId="6" fillId="3" borderId="55" xfId="3" applyFont="1" applyFill="1" applyBorder="1" applyAlignment="1">
      <alignment horizontal="center" vertical="center" wrapText="1"/>
    </xf>
    <xf numFmtId="40" fontId="6" fillId="3" borderId="53" xfId="3" applyFont="1" applyFill="1" applyBorder="1" applyAlignment="1">
      <alignment horizontal="center" vertical="center" wrapText="1"/>
    </xf>
    <xf numFmtId="40" fontId="6" fillId="3" borderId="54" xfId="3" applyFont="1" applyFill="1" applyBorder="1" applyAlignment="1">
      <alignment horizontal="center" vertical="center" wrapText="1"/>
    </xf>
    <xf numFmtId="40" fontId="6" fillId="0" borderId="24" xfId="3" applyFont="1" applyFill="1" applyBorder="1" applyAlignment="1">
      <alignment horizontal="center" vertical="center"/>
    </xf>
    <xf numFmtId="40" fontId="6" fillId="0" borderId="25" xfId="3" applyFont="1" applyFill="1" applyBorder="1" applyAlignment="1">
      <alignment horizontal="center" vertical="center"/>
    </xf>
    <xf numFmtId="40" fontId="6" fillId="0" borderId="55" xfId="3" applyFont="1" applyFill="1" applyBorder="1" applyAlignment="1">
      <alignment horizontal="center" vertical="center"/>
    </xf>
    <xf numFmtId="40" fontId="6" fillId="0" borderId="27" xfId="3" applyFont="1" applyFill="1" applyBorder="1" applyAlignment="1">
      <alignment horizontal="center" vertical="center"/>
    </xf>
    <xf numFmtId="40" fontId="6" fillId="0" borderId="28" xfId="3" applyFont="1" applyFill="1" applyBorder="1" applyAlignment="1">
      <alignment horizontal="center" vertical="center"/>
    </xf>
    <xf numFmtId="40" fontId="6" fillId="0" borderId="29" xfId="3" applyFont="1" applyFill="1" applyBorder="1" applyAlignment="1">
      <alignment horizontal="center" vertical="center"/>
    </xf>
    <xf numFmtId="40" fontId="6" fillId="0" borderId="36" xfId="3" applyFont="1" applyFill="1" applyBorder="1" applyAlignment="1">
      <alignment horizontal="center" vertical="center"/>
    </xf>
    <xf numFmtId="40" fontId="6" fillId="3" borderId="53" xfId="3" applyFont="1" applyFill="1" applyBorder="1" applyAlignment="1">
      <alignment horizontal="center" vertical="center"/>
    </xf>
    <xf numFmtId="40" fontId="15" fillId="7" borderId="16" xfId="3" applyFont="1" applyFill="1" applyBorder="1" applyAlignment="1">
      <alignment horizontal="center" vertical="center"/>
    </xf>
    <xf numFmtId="40" fontId="6" fillId="0" borderId="51" xfId="3" applyFont="1" applyFill="1" applyBorder="1" applyAlignment="1">
      <alignment horizontal="center" vertical="center"/>
    </xf>
    <xf numFmtId="40" fontId="3" fillId="0" borderId="16" xfId="3" applyFont="1" applyFill="1" applyBorder="1" applyAlignment="1">
      <alignment horizontal="center" vertical="center"/>
    </xf>
    <xf numFmtId="40" fontId="3" fillId="7" borderId="16" xfId="3" applyFont="1" applyFill="1" applyBorder="1" applyAlignment="1">
      <alignment horizontal="center" vertical="center"/>
    </xf>
    <xf numFmtId="40" fontId="6" fillId="7" borderId="2" xfId="3" applyFont="1" applyFill="1" applyBorder="1" applyAlignment="1">
      <alignment horizontal="center" vertical="center"/>
    </xf>
    <xf numFmtId="40" fontId="3" fillId="7" borderId="4" xfId="3" applyFont="1" applyFill="1" applyBorder="1" applyAlignment="1">
      <alignment horizontal="left" vertical="center" wrapText="1"/>
    </xf>
    <xf numFmtId="40" fontId="3" fillId="7" borderId="0" xfId="3" applyFont="1" applyFill="1" applyBorder="1" applyAlignment="1">
      <alignment horizontal="left" vertical="center" wrapText="1"/>
    </xf>
    <xf numFmtId="40" fontId="15" fillId="0" borderId="2" xfId="3" applyFont="1" applyFill="1" applyBorder="1" applyAlignment="1">
      <alignment horizontal="center" vertical="center" wrapText="1"/>
    </xf>
    <xf numFmtId="40" fontId="6" fillId="0" borderId="24" xfId="3" applyFont="1" applyFill="1" applyBorder="1" applyAlignment="1">
      <alignment horizontal="center" vertical="center" wrapText="1"/>
    </xf>
    <xf numFmtId="40" fontId="6" fillId="0" borderId="25" xfId="3" applyFont="1" applyFill="1" applyBorder="1" applyAlignment="1">
      <alignment horizontal="center" vertical="center" wrapText="1"/>
    </xf>
    <xf numFmtId="40" fontId="6" fillId="3" borderId="27" xfId="3" applyFont="1" applyFill="1" applyBorder="1" applyAlignment="1">
      <alignment horizontal="center" vertical="center" wrapText="1"/>
    </xf>
    <xf numFmtId="40" fontId="6" fillId="3" borderId="28" xfId="3" applyFont="1" applyFill="1" applyBorder="1" applyAlignment="1">
      <alignment horizontal="center" vertical="center" wrapText="1"/>
    </xf>
    <xf numFmtId="40" fontId="6" fillId="0" borderId="29" xfId="3" applyFont="1" applyFill="1" applyBorder="1" applyAlignment="1">
      <alignment horizontal="center" vertical="center" wrapText="1"/>
    </xf>
    <xf numFmtId="40" fontId="6" fillId="0" borderId="36" xfId="3" applyFont="1" applyFill="1" applyBorder="1" applyAlignment="1">
      <alignment horizontal="center" vertical="center" wrapText="1"/>
    </xf>
    <xf numFmtId="40" fontId="6" fillId="0" borderId="2" xfId="3" applyFont="1" applyFill="1" applyBorder="1" applyAlignment="1">
      <alignment horizontal="center" vertical="center" wrapText="1"/>
    </xf>
    <xf numFmtId="40" fontId="15" fillId="0" borderId="1" xfId="3" applyFont="1" applyFill="1" applyBorder="1" applyAlignment="1">
      <alignment horizontal="left" vertical="center" wrapText="1"/>
    </xf>
    <xf numFmtId="40" fontId="15" fillId="0" borderId="2" xfId="3" applyFont="1" applyFill="1" applyBorder="1" applyAlignment="1">
      <alignment horizontal="left" vertical="center" wrapText="1"/>
    </xf>
    <xf numFmtId="0" fontId="3" fillId="0" borderId="18" xfId="2" applyFont="1" applyBorder="1" applyAlignment="1">
      <alignment horizontal="center"/>
    </xf>
  </cellXfs>
  <cellStyles count="7">
    <cellStyle name="Moeda" xfId="6" builtinId="4"/>
    <cellStyle name="Normal" xfId="0" builtinId="0"/>
    <cellStyle name="Normal 10" xfId="4"/>
    <cellStyle name="Normal 2" xfId="2"/>
    <cellStyle name="Normal 3" xfId="5"/>
    <cellStyle name="Vírgula" xfId="1" builtinId="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ecivilnet.com/images/calc_formula_vol_sapata.gif" TargetMode="External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gif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http://www.ecivilnet.com/images/calc_formula_vol_sapata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3551464</xdr:colOff>
      <xdr:row>4</xdr:row>
      <xdr:rowOff>282875</xdr:rowOff>
    </xdr:from>
    <xdr:to>
      <xdr:col>4</xdr:col>
      <xdr:colOff>4531178</xdr:colOff>
      <xdr:row>6</xdr:row>
      <xdr:rowOff>272142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A9267B71-217A-4333-AEB1-0ABBD66E1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0414" y="1054400"/>
          <a:ext cx="979714" cy="1322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119</xdr:row>
      <xdr:rowOff>13607</xdr:rowOff>
    </xdr:from>
    <xdr:to>
      <xdr:col>6</xdr:col>
      <xdr:colOff>966107</xdr:colOff>
      <xdr:row>120</xdr:row>
      <xdr:rowOff>0</xdr:rowOff>
    </xdr:to>
    <xdr:pic>
      <xdr:nvPicPr>
        <xdr:cNvPr id="4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DEED8EC7-3B59-4BF1-BE15-DD86D1C19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50905682"/>
          <a:ext cx="3554186" cy="576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129</xdr:row>
      <xdr:rowOff>13607</xdr:rowOff>
    </xdr:from>
    <xdr:to>
      <xdr:col>6</xdr:col>
      <xdr:colOff>966107</xdr:colOff>
      <xdr:row>130</xdr:row>
      <xdr:rowOff>0</xdr:rowOff>
    </xdr:to>
    <xdr:pic>
      <xdr:nvPicPr>
        <xdr:cNvPr id="5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2BB385E4-C9E7-497F-8CB0-A42ACD36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55563407"/>
          <a:ext cx="3554186" cy="557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139</xdr:row>
      <xdr:rowOff>13607</xdr:rowOff>
    </xdr:from>
    <xdr:to>
      <xdr:col>6</xdr:col>
      <xdr:colOff>966107</xdr:colOff>
      <xdr:row>140</xdr:row>
      <xdr:rowOff>0</xdr:rowOff>
    </xdr:to>
    <xdr:pic>
      <xdr:nvPicPr>
        <xdr:cNvPr id="6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22AAE328-1B5F-4636-A649-E432ADA7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60745007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81643</xdr:colOff>
      <xdr:row>149</xdr:row>
      <xdr:rowOff>13607</xdr:rowOff>
    </xdr:from>
    <xdr:to>
      <xdr:col>6</xdr:col>
      <xdr:colOff>1006929</xdr:colOff>
      <xdr:row>150</xdr:row>
      <xdr:rowOff>0</xdr:rowOff>
    </xdr:to>
    <xdr:pic>
      <xdr:nvPicPr>
        <xdr:cNvPr id="7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CD48B441-066A-4ADC-A8C2-EA156B2F6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5093" y="65497982"/>
          <a:ext cx="3554186" cy="576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158</xdr:row>
      <xdr:rowOff>13607</xdr:rowOff>
    </xdr:from>
    <xdr:to>
      <xdr:col>6</xdr:col>
      <xdr:colOff>966107</xdr:colOff>
      <xdr:row>159</xdr:row>
      <xdr:rowOff>0</xdr:rowOff>
    </xdr:to>
    <xdr:pic>
      <xdr:nvPicPr>
        <xdr:cNvPr id="8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2F0CFD06-9246-4C02-88C5-06E532396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70155707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167</xdr:row>
      <xdr:rowOff>13607</xdr:rowOff>
    </xdr:from>
    <xdr:to>
      <xdr:col>6</xdr:col>
      <xdr:colOff>966107</xdr:colOff>
      <xdr:row>168</xdr:row>
      <xdr:rowOff>0</xdr:rowOff>
    </xdr:to>
    <xdr:pic>
      <xdr:nvPicPr>
        <xdr:cNvPr id="9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D574A319-9216-4EFC-8287-0715214AC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74775332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176</xdr:row>
      <xdr:rowOff>13607</xdr:rowOff>
    </xdr:from>
    <xdr:to>
      <xdr:col>6</xdr:col>
      <xdr:colOff>966107</xdr:colOff>
      <xdr:row>177</xdr:row>
      <xdr:rowOff>0</xdr:rowOff>
    </xdr:to>
    <xdr:pic>
      <xdr:nvPicPr>
        <xdr:cNvPr id="10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1D736E90-808E-407A-BD90-EB7E4857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79394957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185</xdr:row>
      <xdr:rowOff>13607</xdr:rowOff>
    </xdr:from>
    <xdr:to>
      <xdr:col>6</xdr:col>
      <xdr:colOff>966107</xdr:colOff>
      <xdr:row>186</xdr:row>
      <xdr:rowOff>0</xdr:rowOff>
    </xdr:to>
    <xdr:pic>
      <xdr:nvPicPr>
        <xdr:cNvPr id="11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8D48DDA3-3807-4EB9-ADC7-36EA201A3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84014582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194</xdr:row>
      <xdr:rowOff>13607</xdr:rowOff>
    </xdr:from>
    <xdr:to>
      <xdr:col>6</xdr:col>
      <xdr:colOff>966107</xdr:colOff>
      <xdr:row>195</xdr:row>
      <xdr:rowOff>0</xdr:rowOff>
    </xdr:to>
    <xdr:pic>
      <xdr:nvPicPr>
        <xdr:cNvPr id="12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2659C7A4-7F77-4937-BFF3-6F202151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88634207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203</xdr:row>
      <xdr:rowOff>13607</xdr:rowOff>
    </xdr:from>
    <xdr:to>
      <xdr:col>6</xdr:col>
      <xdr:colOff>966107</xdr:colOff>
      <xdr:row>204</xdr:row>
      <xdr:rowOff>0</xdr:rowOff>
    </xdr:to>
    <xdr:pic>
      <xdr:nvPicPr>
        <xdr:cNvPr id="13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A8BE4F11-5891-4462-95F9-6003C692F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93253832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212</xdr:row>
      <xdr:rowOff>13607</xdr:rowOff>
    </xdr:from>
    <xdr:to>
      <xdr:col>6</xdr:col>
      <xdr:colOff>966107</xdr:colOff>
      <xdr:row>213</xdr:row>
      <xdr:rowOff>0</xdr:rowOff>
    </xdr:to>
    <xdr:pic>
      <xdr:nvPicPr>
        <xdr:cNvPr id="14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DB6797BC-8295-4B8E-A0D6-3789DD8A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97873457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221</xdr:row>
      <xdr:rowOff>13607</xdr:rowOff>
    </xdr:from>
    <xdr:to>
      <xdr:col>6</xdr:col>
      <xdr:colOff>966107</xdr:colOff>
      <xdr:row>222</xdr:row>
      <xdr:rowOff>0</xdr:rowOff>
    </xdr:to>
    <xdr:pic>
      <xdr:nvPicPr>
        <xdr:cNvPr id="15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C5773326-3C82-4BB2-95B2-B6F888AD5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102493082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230</xdr:row>
      <xdr:rowOff>13607</xdr:rowOff>
    </xdr:from>
    <xdr:to>
      <xdr:col>6</xdr:col>
      <xdr:colOff>966107</xdr:colOff>
      <xdr:row>231</xdr:row>
      <xdr:rowOff>0</xdr:rowOff>
    </xdr:to>
    <xdr:pic>
      <xdr:nvPicPr>
        <xdr:cNvPr id="16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F560A0CC-6EA5-4AE3-85B6-95E0E42D8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107112707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239</xdr:row>
      <xdr:rowOff>13607</xdr:rowOff>
    </xdr:from>
    <xdr:to>
      <xdr:col>6</xdr:col>
      <xdr:colOff>966107</xdr:colOff>
      <xdr:row>240</xdr:row>
      <xdr:rowOff>0</xdr:rowOff>
    </xdr:to>
    <xdr:pic>
      <xdr:nvPicPr>
        <xdr:cNvPr id="17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DE2DBEEF-99C4-4E67-AC7F-89B7AE78E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111732332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248</xdr:row>
      <xdr:rowOff>13607</xdr:rowOff>
    </xdr:from>
    <xdr:to>
      <xdr:col>6</xdr:col>
      <xdr:colOff>966107</xdr:colOff>
      <xdr:row>249</xdr:row>
      <xdr:rowOff>0</xdr:rowOff>
    </xdr:to>
    <xdr:pic>
      <xdr:nvPicPr>
        <xdr:cNvPr id="18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811E54EC-55DB-4363-8DE1-903943F8B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4271" y="116351957"/>
          <a:ext cx="3554186" cy="538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113</xdr:row>
      <xdr:rowOff>54429</xdr:rowOff>
    </xdr:from>
    <xdr:to>
      <xdr:col>4</xdr:col>
      <xdr:colOff>9525</xdr:colOff>
      <xdr:row>119</xdr:row>
      <xdr:rowOff>108857</xdr:rowOff>
    </xdr:to>
    <xdr:pic>
      <xdr:nvPicPr>
        <xdr:cNvPr id="19" name="Imagem 3">
          <a:extLst>
            <a:ext uri="{FF2B5EF4-FFF2-40B4-BE49-F238E27FC236}">
              <a16:creationId xmlns:a16="http://schemas.microsoft.com/office/drawing/2014/main" xmlns="" id="{79D76B06-6CE4-49D4-9E73-2FFB432B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48660504"/>
          <a:ext cx="2114550" cy="234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68035</xdr:colOff>
      <xdr:row>123</xdr:row>
      <xdr:rowOff>190499</xdr:rowOff>
    </xdr:from>
    <xdr:to>
      <xdr:col>3</xdr:col>
      <xdr:colOff>1917247</xdr:colOff>
      <xdr:row>128</xdr:row>
      <xdr:rowOff>149678</xdr:rowOff>
    </xdr:to>
    <xdr:pic>
      <xdr:nvPicPr>
        <xdr:cNvPr id="20" name="Imagem 3">
          <a:extLst>
            <a:ext uri="{FF2B5EF4-FFF2-40B4-BE49-F238E27FC236}">
              <a16:creationId xmlns:a16="http://schemas.microsoft.com/office/drawing/2014/main" xmlns="" id="{0589AFED-243A-4781-9532-1C37B2C55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910" y="52882799"/>
          <a:ext cx="1849212" cy="2340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133</xdr:row>
      <xdr:rowOff>330648</xdr:rowOff>
    </xdr:from>
    <xdr:to>
      <xdr:col>4</xdr:col>
      <xdr:colOff>0</xdr:colOff>
      <xdr:row>137</xdr:row>
      <xdr:rowOff>439504</xdr:rowOff>
    </xdr:to>
    <xdr:pic>
      <xdr:nvPicPr>
        <xdr:cNvPr id="21" name="Imagem 3">
          <a:extLst>
            <a:ext uri="{FF2B5EF4-FFF2-40B4-BE49-F238E27FC236}">
              <a16:creationId xmlns:a16="http://schemas.microsoft.com/office/drawing/2014/main" xmlns="" id="{5FD3181D-71C1-41FE-86A9-431CD60D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57747348"/>
          <a:ext cx="2028825" cy="2318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54428</xdr:colOff>
      <xdr:row>143</xdr:row>
      <xdr:rowOff>163285</xdr:rowOff>
    </xdr:from>
    <xdr:to>
      <xdr:col>3</xdr:col>
      <xdr:colOff>1917247</xdr:colOff>
      <xdr:row>148</xdr:row>
      <xdr:rowOff>54426</xdr:rowOff>
    </xdr:to>
    <xdr:pic>
      <xdr:nvPicPr>
        <xdr:cNvPr id="22" name="Imagem 3">
          <a:extLst>
            <a:ext uri="{FF2B5EF4-FFF2-40B4-BE49-F238E27FC236}">
              <a16:creationId xmlns:a16="http://schemas.microsoft.com/office/drawing/2014/main" xmlns="" id="{4180469B-197C-4399-BD9F-87D744F88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303" y="62675860"/>
          <a:ext cx="1862819" cy="2367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27214</xdr:colOff>
      <xdr:row>152</xdr:row>
      <xdr:rowOff>394608</xdr:rowOff>
    </xdr:from>
    <xdr:to>
      <xdr:col>3</xdr:col>
      <xdr:colOff>1914525</xdr:colOff>
      <xdr:row>156</xdr:row>
      <xdr:rowOff>503463</xdr:rowOff>
    </xdr:to>
    <xdr:pic>
      <xdr:nvPicPr>
        <xdr:cNvPr id="23" name="Imagem 3">
          <a:extLst>
            <a:ext uri="{FF2B5EF4-FFF2-40B4-BE49-F238E27FC236}">
              <a16:creationId xmlns:a16="http://schemas.microsoft.com/office/drawing/2014/main" xmlns="" id="{EF376218-2608-4C88-BAF3-5C0F1BA0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89" y="67222008"/>
          <a:ext cx="1887311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13607</xdr:colOff>
      <xdr:row>161</xdr:row>
      <xdr:rowOff>394608</xdr:rowOff>
    </xdr:from>
    <xdr:to>
      <xdr:col>4</xdr:col>
      <xdr:colOff>0</xdr:colOff>
      <xdr:row>165</xdr:row>
      <xdr:rowOff>503463</xdr:rowOff>
    </xdr:to>
    <xdr:pic>
      <xdr:nvPicPr>
        <xdr:cNvPr id="24" name="Imagem 3">
          <a:extLst>
            <a:ext uri="{FF2B5EF4-FFF2-40B4-BE49-F238E27FC236}">
              <a16:creationId xmlns:a16="http://schemas.microsoft.com/office/drawing/2014/main" xmlns="" id="{BDA04BEC-2396-413B-A894-AC62F4B5A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482" y="71841633"/>
          <a:ext cx="2110468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27213</xdr:colOff>
      <xdr:row>170</xdr:row>
      <xdr:rowOff>408215</xdr:rowOff>
    </xdr:from>
    <xdr:to>
      <xdr:col>3</xdr:col>
      <xdr:colOff>2041070</xdr:colOff>
      <xdr:row>174</xdr:row>
      <xdr:rowOff>517070</xdr:rowOff>
    </xdr:to>
    <xdr:pic>
      <xdr:nvPicPr>
        <xdr:cNvPr id="25" name="Imagem 3">
          <a:extLst>
            <a:ext uri="{FF2B5EF4-FFF2-40B4-BE49-F238E27FC236}">
              <a16:creationId xmlns:a16="http://schemas.microsoft.com/office/drawing/2014/main" xmlns="" id="{BB7D5620-A5DC-491F-B58F-FEDAB423A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88" y="76474865"/>
          <a:ext cx="2013857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179</xdr:row>
      <xdr:rowOff>394608</xdr:rowOff>
    </xdr:from>
    <xdr:to>
      <xdr:col>3</xdr:col>
      <xdr:colOff>1910443</xdr:colOff>
      <xdr:row>183</xdr:row>
      <xdr:rowOff>503463</xdr:rowOff>
    </xdr:to>
    <xdr:pic>
      <xdr:nvPicPr>
        <xdr:cNvPr id="26" name="Imagem 3">
          <a:extLst>
            <a:ext uri="{FF2B5EF4-FFF2-40B4-BE49-F238E27FC236}">
              <a16:creationId xmlns:a16="http://schemas.microsoft.com/office/drawing/2014/main" xmlns="" id="{7B2A7519-CD8A-443B-A854-AF659054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81080883"/>
          <a:ext cx="1815193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27214</xdr:colOff>
      <xdr:row>188</xdr:row>
      <xdr:rowOff>394608</xdr:rowOff>
    </xdr:from>
    <xdr:to>
      <xdr:col>3</xdr:col>
      <xdr:colOff>1914525</xdr:colOff>
      <xdr:row>192</xdr:row>
      <xdr:rowOff>503463</xdr:rowOff>
    </xdr:to>
    <xdr:pic>
      <xdr:nvPicPr>
        <xdr:cNvPr id="27" name="Imagem 3">
          <a:extLst>
            <a:ext uri="{FF2B5EF4-FFF2-40B4-BE49-F238E27FC236}">
              <a16:creationId xmlns:a16="http://schemas.microsoft.com/office/drawing/2014/main" xmlns="" id="{D54AD33A-EBE2-45AA-9166-8598BE935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89" y="85700508"/>
          <a:ext cx="1887311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13606</xdr:colOff>
      <xdr:row>197</xdr:row>
      <xdr:rowOff>394608</xdr:rowOff>
    </xdr:from>
    <xdr:to>
      <xdr:col>3</xdr:col>
      <xdr:colOff>1911803</xdr:colOff>
      <xdr:row>201</xdr:row>
      <xdr:rowOff>503463</xdr:rowOff>
    </xdr:to>
    <xdr:pic>
      <xdr:nvPicPr>
        <xdr:cNvPr id="28" name="Imagem 3">
          <a:extLst>
            <a:ext uri="{FF2B5EF4-FFF2-40B4-BE49-F238E27FC236}">
              <a16:creationId xmlns:a16="http://schemas.microsoft.com/office/drawing/2014/main" xmlns="" id="{0927FEC3-0BED-49EB-9DB0-FC836A968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481" y="90320133"/>
          <a:ext cx="1898197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40821</xdr:colOff>
      <xdr:row>206</xdr:row>
      <xdr:rowOff>394608</xdr:rowOff>
    </xdr:from>
    <xdr:to>
      <xdr:col>4</xdr:col>
      <xdr:colOff>0</xdr:colOff>
      <xdr:row>210</xdr:row>
      <xdr:rowOff>503463</xdr:rowOff>
    </xdr:to>
    <xdr:pic>
      <xdr:nvPicPr>
        <xdr:cNvPr id="29" name="Imagem 3">
          <a:extLst>
            <a:ext uri="{FF2B5EF4-FFF2-40B4-BE49-F238E27FC236}">
              <a16:creationId xmlns:a16="http://schemas.microsoft.com/office/drawing/2014/main" xmlns="" id="{8B16A1AD-A9FD-41A2-BF7B-08F3EA61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696" y="94939758"/>
          <a:ext cx="2083254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40821</xdr:colOff>
      <xdr:row>215</xdr:row>
      <xdr:rowOff>394608</xdr:rowOff>
    </xdr:from>
    <xdr:to>
      <xdr:col>4</xdr:col>
      <xdr:colOff>0</xdr:colOff>
      <xdr:row>219</xdr:row>
      <xdr:rowOff>503463</xdr:rowOff>
    </xdr:to>
    <xdr:pic>
      <xdr:nvPicPr>
        <xdr:cNvPr id="30" name="Imagem 3">
          <a:extLst>
            <a:ext uri="{FF2B5EF4-FFF2-40B4-BE49-F238E27FC236}">
              <a16:creationId xmlns:a16="http://schemas.microsoft.com/office/drawing/2014/main" xmlns="" id="{A80EFD5E-C695-4B60-9ACB-3FFEB23C0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696" y="99559383"/>
          <a:ext cx="2083254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40821</xdr:colOff>
      <xdr:row>224</xdr:row>
      <xdr:rowOff>394608</xdr:rowOff>
    </xdr:from>
    <xdr:to>
      <xdr:col>3</xdr:col>
      <xdr:colOff>1914525</xdr:colOff>
      <xdr:row>228</xdr:row>
      <xdr:rowOff>503463</xdr:rowOff>
    </xdr:to>
    <xdr:pic>
      <xdr:nvPicPr>
        <xdr:cNvPr id="31" name="Imagem 3">
          <a:extLst>
            <a:ext uri="{FF2B5EF4-FFF2-40B4-BE49-F238E27FC236}">
              <a16:creationId xmlns:a16="http://schemas.microsoft.com/office/drawing/2014/main" xmlns="" id="{40F89D56-0460-4CB9-B6D9-82FAE291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696" y="104179008"/>
          <a:ext cx="1873704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27214</xdr:colOff>
      <xdr:row>233</xdr:row>
      <xdr:rowOff>394608</xdr:rowOff>
    </xdr:from>
    <xdr:to>
      <xdr:col>3</xdr:col>
      <xdr:colOff>1917247</xdr:colOff>
      <xdr:row>237</xdr:row>
      <xdr:rowOff>503463</xdr:rowOff>
    </xdr:to>
    <xdr:pic>
      <xdr:nvPicPr>
        <xdr:cNvPr id="32" name="Imagem 3">
          <a:extLst>
            <a:ext uri="{FF2B5EF4-FFF2-40B4-BE49-F238E27FC236}">
              <a16:creationId xmlns:a16="http://schemas.microsoft.com/office/drawing/2014/main" xmlns="" id="{F57AF647-9A4F-4AA5-86A4-EC7CE2A06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89" y="108798633"/>
          <a:ext cx="1890033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68035</xdr:colOff>
      <xdr:row>242</xdr:row>
      <xdr:rowOff>394608</xdr:rowOff>
    </xdr:from>
    <xdr:to>
      <xdr:col>3</xdr:col>
      <xdr:colOff>1917247</xdr:colOff>
      <xdr:row>246</xdr:row>
      <xdr:rowOff>503463</xdr:rowOff>
    </xdr:to>
    <xdr:pic>
      <xdr:nvPicPr>
        <xdr:cNvPr id="33" name="Imagem 3">
          <a:extLst>
            <a:ext uri="{FF2B5EF4-FFF2-40B4-BE49-F238E27FC236}">
              <a16:creationId xmlns:a16="http://schemas.microsoft.com/office/drawing/2014/main" xmlns="" id="{6AFCA3A8-BC55-4B60-81DA-1A634113E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910" y="113418258"/>
          <a:ext cx="1849212" cy="231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547686</xdr:colOff>
      <xdr:row>5</xdr:row>
      <xdr:rowOff>11906</xdr:rowOff>
    </xdr:from>
    <xdr:to>
      <xdr:col>8</xdr:col>
      <xdr:colOff>1109546</xdr:colOff>
      <xdr:row>8</xdr:row>
      <xdr:rowOff>120273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xmlns="" id="{9C521DE7-D887-4BF8-9E68-CDD41C6D1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7842" y="1071562"/>
          <a:ext cx="1907267" cy="1739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3551464</xdr:colOff>
      <xdr:row>4</xdr:row>
      <xdr:rowOff>282875</xdr:rowOff>
    </xdr:from>
    <xdr:to>
      <xdr:col>4</xdr:col>
      <xdr:colOff>4531178</xdr:colOff>
      <xdr:row>6</xdr:row>
      <xdr:rowOff>272142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A9267B71-217A-4333-AEB1-0ABBD66E1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5857" y="854375"/>
          <a:ext cx="979714" cy="1322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571501</xdr:colOff>
      <xdr:row>5</xdr:row>
      <xdr:rowOff>81643</xdr:rowOff>
    </xdr:from>
    <xdr:to>
      <xdr:col>8</xdr:col>
      <xdr:colOff>1129393</xdr:colOff>
      <xdr:row>8</xdr:row>
      <xdr:rowOff>186042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9C521DE7-D887-4BF8-9E68-CDD41C6D1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3358" y="938893"/>
          <a:ext cx="1904999" cy="1750863"/>
        </a:xfrm>
        <a:prstGeom prst="rect">
          <a:avLst/>
        </a:prstGeom>
      </xdr:spPr>
    </xdr:pic>
    <xdr:clientData/>
  </xdr:twoCellAnchor>
  <xdr:twoCellAnchor>
    <xdr:from>
      <xdr:col>5</xdr:col>
      <xdr:colOff>40821</xdr:colOff>
      <xdr:row>119</xdr:row>
      <xdr:rowOff>13607</xdr:rowOff>
    </xdr:from>
    <xdr:to>
      <xdr:col>6</xdr:col>
      <xdr:colOff>966107</xdr:colOff>
      <xdr:row>120</xdr:row>
      <xdr:rowOff>0</xdr:rowOff>
    </xdr:to>
    <xdr:pic>
      <xdr:nvPicPr>
        <xdr:cNvPr id="64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DEED8EC7-3B59-4BF1-BE15-DD86D1C19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179369357"/>
          <a:ext cx="3551464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129</xdr:row>
      <xdr:rowOff>13607</xdr:rowOff>
    </xdr:from>
    <xdr:to>
      <xdr:col>6</xdr:col>
      <xdr:colOff>966107</xdr:colOff>
      <xdr:row>130</xdr:row>
      <xdr:rowOff>0</xdr:rowOff>
    </xdr:to>
    <xdr:pic>
      <xdr:nvPicPr>
        <xdr:cNvPr id="65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2BB385E4-C9E7-497F-8CB0-A42ACD36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184308750"/>
          <a:ext cx="3551464" cy="557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139</xdr:row>
      <xdr:rowOff>13607</xdr:rowOff>
    </xdr:from>
    <xdr:to>
      <xdr:col>6</xdr:col>
      <xdr:colOff>966107</xdr:colOff>
      <xdr:row>140</xdr:row>
      <xdr:rowOff>0</xdr:rowOff>
    </xdr:to>
    <xdr:pic>
      <xdr:nvPicPr>
        <xdr:cNvPr id="66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22AAE328-1B5F-4636-A649-E432ADA7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189819643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81643</xdr:colOff>
      <xdr:row>149</xdr:row>
      <xdr:rowOff>13607</xdr:rowOff>
    </xdr:from>
    <xdr:to>
      <xdr:col>6</xdr:col>
      <xdr:colOff>1006929</xdr:colOff>
      <xdr:row>150</xdr:row>
      <xdr:rowOff>0</xdr:rowOff>
    </xdr:to>
    <xdr:pic>
      <xdr:nvPicPr>
        <xdr:cNvPr id="67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CD48B441-066A-4ADC-A8C2-EA156B2F6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0679" y="194813464"/>
          <a:ext cx="3551464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158</xdr:row>
      <xdr:rowOff>13607</xdr:rowOff>
    </xdr:from>
    <xdr:to>
      <xdr:col>6</xdr:col>
      <xdr:colOff>966107</xdr:colOff>
      <xdr:row>159</xdr:row>
      <xdr:rowOff>0</xdr:rowOff>
    </xdr:to>
    <xdr:pic>
      <xdr:nvPicPr>
        <xdr:cNvPr id="68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2F0CFD06-9246-4C02-88C5-06E532396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19950792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167</xdr:row>
      <xdr:rowOff>13607</xdr:rowOff>
    </xdr:from>
    <xdr:to>
      <xdr:col>6</xdr:col>
      <xdr:colOff>966107</xdr:colOff>
      <xdr:row>168</xdr:row>
      <xdr:rowOff>0</xdr:rowOff>
    </xdr:to>
    <xdr:pic>
      <xdr:nvPicPr>
        <xdr:cNvPr id="69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D574A319-9216-4EFC-8287-0715214AC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20417517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176</xdr:row>
      <xdr:rowOff>13607</xdr:rowOff>
    </xdr:from>
    <xdr:to>
      <xdr:col>6</xdr:col>
      <xdr:colOff>966107</xdr:colOff>
      <xdr:row>177</xdr:row>
      <xdr:rowOff>0</xdr:rowOff>
    </xdr:to>
    <xdr:pic>
      <xdr:nvPicPr>
        <xdr:cNvPr id="70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1D736E90-808E-407A-BD90-EB7E4857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20884242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185</xdr:row>
      <xdr:rowOff>13607</xdr:rowOff>
    </xdr:from>
    <xdr:to>
      <xdr:col>6</xdr:col>
      <xdr:colOff>966107</xdr:colOff>
      <xdr:row>186</xdr:row>
      <xdr:rowOff>0</xdr:rowOff>
    </xdr:to>
    <xdr:pic>
      <xdr:nvPicPr>
        <xdr:cNvPr id="71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8D48DDA3-3807-4EB9-ADC7-36EA201A3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21350967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194</xdr:row>
      <xdr:rowOff>13607</xdr:rowOff>
    </xdr:from>
    <xdr:to>
      <xdr:col>6</xdr:col>
      <xdr:colOff>966107</xdr:colOff>
      <xdr:row>195</xdr:row>
      <xdr:rowOff>0</xdr:rowOff>
    </xdr:to>
    <xdr:pic>
      <xdr:nvPicPr>
        <xdr:cNvPr id="72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2659C7A4-7F77-4937-BFF3-6F202151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21817692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203</xdr:row>
      <xdr:rowOff>13607</xdr:rowOff>
    </xdr:from>
    <xdr:to>
      <xdr:col>6</xdr:col>
      <xdr:colOff>966107</xdr:colOff>
      <xdr:row>204</xdr:row>
      <xdr:rowOff>0</xdr:rowOff>
    </xdr:to>
    <xdr:pic>
      <xdr:nvPicPr>
        <xdr:cNvPr id="73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A8BE4F11-5891-4462-95F9-6003C692F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22284417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212</xdr:row>
      <xdr:rowOff>13607</xdr:rowOff>
    </xdr:from>
    <xdr:to>
      <xdr:col>6</xdr:col>
      <xdr:colOff>966107</xdr:colOff>
      <xdr:row>213</xdr:row>
      <xdr:rowOff>0</xdr:rowOff>
    </xdr:to>
    <xdr:pic>
      <xdr:nvPicPr>
        <xdr:cNvPr id="74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DB6797BC-8295-4B8E-A0D6-3789DD8A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22751142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221</xdr:row>
      <xdr:rowOff>13607</xdr:rowOff>
    </xdr:from>
    <xdr:to>
      <xdr:col>6</xdr:col>
      <xdr:colOff>966107</xdr:colOff>
      <xdr:row>222</xdr:row>
      <xdr:rowOff>0</xdr:rowOff>
    </xdr:to>
    <xdr:pic>
      <xdr:nvPicPr>
        <xdr:cNvPr id="75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C5773326-3C82-4BB2-95B2-B6F888AD5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23217867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230</xdr:row>
      <xdr:rowOff>13607</xdr:rowOff>
    </xdr:from>
    <xdr:to>
      <xdr:col>6</xdr:col>
      <xdr:colOff>966107</xdr:colOff>
      <xdr:row>231</xdr:row>
      <xdr:rowOff>0</xdr:rowOff>
    </xdr:to>
    <xdr:pic>
      <xdr:nvPicPr>
        <xdr:cNvPr id="76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F560A0CC-6EA5-4AE3-85B6-95E0E42D8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23684592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239</xdr:row>
      <xdr:rowOff>13607</xdr:rowOff>
    </xdr:from>
    <xdr:to>
      <xdr:col>6</xdr:col>
      <xdr:colOff>966107</xdr:colOff>
      <xdr:row>240</xdr:row>
      <xdr:rowOff>0</xdr:rowOff>
    </xdr:to>
    <xdr:pic>
      <xdr:nvPicPr>
        <xdr:cNvPr id="77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DE2DBEEF-99C4-4E67-AC7F-89B7AE78E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24151317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40821</xdr:colOff>
      <xdr:row>248</xdr:row>
      <xdr:rowOff>13607</xdr:rowOff>
    </xdr:from>
    <xdr:to>
      <xdr:col>6</xdr:col>
      <xdr:colOff>966107</xdr:colOff>
      <xdr:row>249</xdr:row>
      <xdr:rowOff>0</xdr:rowOff>
    </xdr:to>
    <xdr:pic>
      <xdr:nvPicPr>
        <xdr:cNvPr id="78" name="Imagem 2" descr="http://www.ecivilnet.com/images/calc_formula_vol_sapata.gif">
          <a:extLst>
            <a:ext uri="{FF2B5EF4-FFF2-40B4-BE49-F238E27FC236}">
              <a16:creationId xmlns:a16="http://schemas.microsoft.com/office/drawing/2014/main" xmlns="" id="{811E54EC-55DB-4363-8DE1-903943F8B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857" y="246180428"/>
          <a:ext cx="3551464" cy="54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113</xdr:row>
      <xdr:rowOff>54429</xdr:rowOff>
    </xdr:from>
    <xdr:to>
      <xdr:col>4</xdr:col>
      <xdr:colOff>9525</xdr:colOff>
      <xdr:row>119</xdr:row>
      <xdr:rowOff>108857</xdr:rowOff>
    </xdr:to>
    <xdr:pic>
      <xdr:nvPicPr>
        <xdr:cNvPr id="79" name="Imagem 3">
          <a:extLst>
            <a:ext uri="{FF2B5EF4-FFF2-40B4-BE49-F238E27FC236}">
              <a16:creationId xmlns:a16="http://schemas.microsoft.com/office/drawing/2014/main" xmlns="" id="{79D76B06-6CE4-49D4-9E73-2FFB432B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729" y="177124179"/>
          <a:ext cx="1909082" cy="234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68035</xdr:colOff>
      <xdr:row>123</xdr:row>
      <xdr:rowOff>190499</xdr:rowOff>
    </xdr:from>
    <xdr:to>
      <xdr:col>3</xdr:col>
      <xdr:colOff>1917247</xdr:colOff>
      <xdr:row>128</xdr:row>
      <xdr:rowOff>149678</xdr:rowOff>
    </xdr:to>
    <xdr:pic>
      <xdr:nvPicPr>
        <xdr:cNvPr id="80" name="Imagem 3">
          <a:extLst>
            <a:ext uri="{FF2B5EF4-FFF2-40B4-BE49-F238E27FC236}">
              <a16:creationId xmlns:a16="http://schemas.microsoft.com/office/drawing/2014/main" xmlns="" id="{0589AFED-243A-4781-9532-1C37B2C55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714" y="181628142"/>
          <a:ext cx="1849212" cy="2340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133</xdr:row>
      <xdr:rowOff>330648</xdr:rowOff>
    </xdr:from>
    <xdr:to>
      <xdr:col>4</xdr:col>
      <xdr:colOff>0</xdr:colOff>
      <xdr:row>137</xdr:row>
      <xdr:rowOff>439504</xdr:rowOff>
    </xdr:to>
    <xdr:pic>
      <xdr:nvPicPr>
        <xdr:cNvPr id="81" name="Imagem 3">
          <a:extLst>
            <a:ext uri="{FF2B5EF4-FFF2-40B4-BE49-F238E27FC236}">
              <a16:creationId xmlns:a16="http://schemas.microsoft.com/office/drawing/2014/main" xmlns="" id="{5FD3181D-71C1-41FE-86A9-431CD60D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929" y="186789327"/>
          <a:ext cx="1823357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54428</xdr:colOff>
      <xdr:row>143</xdr:row>
      <xdr:rowOff>163285</xdr:rowOff>
    </xdr:from>
    <xdr:to>
      <xdr:col>3</xdr:col>
      <xdr:colOff>1917247</xdr:colOff>
      <xdr:row>148</xdr:row>
      <xdr:rowOff>54426</xdr:rowOff>
    </xdr:to>
    <xdr:pic>
      <xdr:nvPicPr>
        <xdr:cNvPr id="82" name="Imagem 3">
          <a:extLst>
            <a:ext uri="{FF2B5EF4-FFF2-40B4-BE49-F238E27FC236}">
              <a16:creationId xmlns:a16="http://schemas.microsoft.com/office/drawing/2014/main" xmlns="" id="{4180469B-197C-4399-BD9F-87D744F88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07" y="192023999"/>
          <a:ext cx="1862819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27214</xdr:colOff>
      <xdr:row>152</xdr:row>
      <xdr:rowOff>394608</xdr:rowOff>
    </xdr:from>
    <xdr:to>
      <xdr:col>3</xdr:col>
      <xdr:colOff>1914525</xdr:colOff>
      <xdr:row>156</xdr:row>
      <xdr:rowOff>503463</xdr:rowOff>
    </xdr:to>
    <xdr:pic>
      <xdr:nvPicPr>
        <xdr:cNvPr id="83" name="Imagem 3">
          <a:extLst>
            <a:ext uri="{FF2B5EF4-FFF2-40B4-BE49-F238E27FC236}">
              <a16:creationId xmlns:a16="http://schemas.microsoft.com/office/drawing/2014/main" xmlns="" id="{EF376218-2608-4C88-BAF3-5C0F1BA0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893" y="196541572"/>
          <a:ext cx="1887311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13607</xdr:colOff>
      <xdr:row>161</xdr:row>
      <xdr:rowOff>394608</xdr:rowOff>
    </xdr:from>
    <xdr:to>
      <xdr:col>4</xdr:col>
      <xdr:colOff>0</xdr:colOff>
      <xdr:row>165</xdr:row>
      <xdr:rowOff>503463</xdr:rowOff>
    </xdr:to>
    <xdr:pic>
      <xdr:nvPicPr>
        <xdr:cNvPr id="84" name="Imagem 3">
          <a:extLst>
            <a:ext uri="{FF2B5EF4-FFF2-40B4-BE49-F238E27FC236}">
              <a16:creationId xmlns:a16="http://schemas.microsoft.com/office/drawing/2014/main" xmlns="" id="{BDA04BEC-2396-413B-A894-AC62F4B5A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286" y="201208822"/>
          <a:ext cx="1905000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27213</xdr:colOff>
      <xdr:row>170</xdr:row>
      <xdr:rowOff>408215</xdr:rowOff>
    </xdr:from>
    <xdr:to>
      <xdr:col>3</xdr:col>
      <xdr:colOff>2041070</xdr:colOff>
      <xdr:row>174</xdr:row>
      <xdr:rowOff>517070</xdr:rowOff>
    </xdr:to>
    <xdr:pic>
      <xdr:nvPicPr>
        <xdr:cNvPr id="85" name="Imagem 3">
          <a:extLst>
            <a:ext uri="{FF2B5EF4-FFF2-40B4-BE49-F238E27FC236}">
              <a16:creationId xmlns:a16="http://schemas.microsoft.com/office/drawing/2014/main" xmlns="" id="{BB7D5620-A5DC-491F-B58F-FEDAB423A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892" y="77506286"/>
          <a:ext cx="2013857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179</xdr:row>
      <xdr:rowOff>394608</xdr:rowOff>
    </xdr:from>
    <xdr:to>
      <xdr:col>3</xdr:col>
      <xdr:colOff>1910443</xdr:colOff>
      <xdr:row>183</xdr:row>
      <xdr:rowOff>503463</xdr:rowOff>
    </xdr:to>
    <xdr:pic>
      <xdr:nvPicPr>
        <xdr:cNvPr id="86" name="Imagem 3">
          <a:extLst>
            <a:ext uri="{FF2B5EF4-FFF2-40B4-BE49-F238E27FC236}">
              <a16:creationId xmlns:a16="http://schemas.microsoft.com/office/drawing/2014/main" xmlns="" id="{7B2A7519-CD8A-443B-A854-AF659054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929" y="210543322"/>
          <a:ext cx="1815193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27214</xdr:colOff>
      <xdr:row>188</xdr:row>
      <xdr:rowOff>394608</xdr:rowOff>
    </xdr:from>
    <xdr:to>
      <xdr:col>3</xdr:col>
      <xdr:colOff>1914525</xdr:colOff>
      <xdr:row>192</xdr:row>
      <xdr:rowOff>503463</xdr:rowOff>
    </xdr:to>
    <xdr:pic>
      <xdr:nvPicPr>
        <xdr:cNvPr id="87" name="Imagem 3">
          <a:extLst>
            <a:ext uri="{FF2B5EF4-FFF2-40B4-BE49-F238E27FC236}">
              <a16:creationId xmlns:a16="http://schemas.microsoft.com/office/drawing/2014/main" xmlns="" id="{D54AD33A-EBE2-45AA-9166-8598BE935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893" y="215210572"/>
          <a:ext cx="1887311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13606</xdr:colOff>
      <xdr:row>197</xdr:row>
      <xdr:rowOff>394608</xdr:rowOff>
    </xdr:from>
    <xdr:to>
      <xdr:col>3</xdr:col>
      <xdr:colOff>1911803</xdr:colOff>
      <xdr:row>201</xdr:row>
      <xdr:rowOff>503463</xdr:rowOff>
    </xdr:to>
    <xdr:pic>
      <xdr:nvPicPr>
        <xdr:cNvPr id="88" name="Imagem 3">
          <a:extLst>
            <a:ext uri="{FF2B5EF4-FFF2-40B4-BE49-F238E27FC236}">
              <a16:creationId xmlns:a16="http://schemas.microsoft.com/office/drawing/2014/main" xmlns="" id="{0927FEC3-0BED-49EB-9DB0-FC836A968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285" y="219877822"/>
          <a:ext cx="1898197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40821</xdr:colOff>
      <xdr:row>206</xdr:row>
      <xdr:rowOff>394608</xdr:rowOff>
    </xdr:from>
    <xdr:to>
      <xdr:col>4</xdr:col>
      <xdr:colOff>0</xdr:colOff>
      <xdr:row>210</xdr:row>
      <xdr:rowOff>503463</xdr:rowOff>
    </xdr:to>
    <xdr:pic>
      <xdr:nvPicPr>
        <xdr:cNvPr id="89" name="Imagem 3">
          <a:extLst>
            <a:ext uri="{FF2B5EF4-FFF2-40B4-BE49-F238E27FC236}">
              <a16:creationId xmlns:a16="http://schemas.microsoft.com/office/drawing/2014/main" xmlns="" id="{8B16A1AD-A9FD-41A2-BF7B-08F3EA61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24545072"/>
          <a:ext cx="1877786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40821</xdr:colOff>
      <xdr:row>215</xdr:row>
      <xdr:rowOff>394608</xdr:rowOff>
    </xdr:from>
    <xdr:to>
      <xdr:col>4</xdr:col>
      <xdr:colOff>0</xdr:colOff>
      <xdr:row>219</xdr:row>
      <xdr:rowOff>503463</xdr:rowOff>
    </xdr:to>
    <xdr:pic>
      <xdr:nvPicPr>
        <xdr:cNvPr id="90" name="Imagem 3">
          <a:extLst>
            <a:ext uri="{FF2B5EF4-FFF2-40B4-BE49-F238E27FC236}">
              <a16:creationId xmlns:a16="http://schemas.microsoft.com/office/drawing/2014/main" xmlns="" id="{A80EFD5E-C695-4B60-9ACB-3FFEB23C0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29212322"/>
          <a:ext cx="1877786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40821</xdr:colOff>
      <xdr:row>224</xdr:row>
      <xdr:rowOff>394608</xdr:rowOff>
    </xdr:from>
    <xdr:to>
      <xdr:col>3</xdr:col>
      <xdr:colOff>1914525</xdr:colOff>
      <xdr:row>228</xdr:row>
      <xdr:rowOff>503463</xdr:rowOff>
    </xdr:to>
    <xdr:pic>
      <xdr:nvPicPr>
        <xdr:cNvPr id="91" name="Imagem 3">
          <a:extLst>
            <a:ext uri="{FF2B5EF4-FFF2-40B4-BE49-F238E27FC236}">
              <a16:creationId xmlns:a16="http://schemas.microsoft.com/office/drawing/2014/main" xmlns="" id="{40F89D56-0460-4CB9-B6D9-82FAE291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33879572"/>
          <a:ext cx="1873704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27214</xdr:colOff>
      <xdr:row>233</xdr:row>
      <xdr:rowOff>394608</xdr:rowOff>
    </xdr:from>
    <xdr:to>
      <xdr:col>3</xdr:col>
      <xdr:colOff>1917247</xdr:colOff>
      <xdr:row>237</xdr:row>
      <xdr:rowOff>503463</xdr:rowOff>
    </xdr:to>
    <xdr:pic>
      <xdr:nvPicPr>
        <xdr:cNvPr id="92" name="Imagem 3">
          <a:extLst>
            <a:ext uri="{FF2B5EF4-FFF2-40B4-BE49-F238E27FC236}">
              <a16:creationId xmlns:a16="http://schemas.microsoft.com/office/drawing/2014/main" xmlns="" id="{F57AF647-9A4F-4AA5-86A4-EC7CE2A06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893" y="238546822"/>
          <a:ext cx="1890033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68035</xdr:colOff>
      <xdr:row>242</xdr:row>
      <xdr:rowOff>394608</xdr:rowOff>
    </xdr:from>
    <xdr:to>
      <xdr:col>3</xdr:col>
      <xdr:colOff>1917247</xdr:colOff>
      <xdr:row>246</xdr:row>
      <xdr:rowOff>503463</xdr:rowOff>
    </xdr:to>
    <xdr:pic>
      <xdr:nvPicPr>
        <xdr:cNvPr id="93" name="Imagem 3">
          <a:extLst>
            <a:ext uri="{FF2B5EF4-FFF2-40B4-BE49-F238E27FC236}">
              <a16:creationId xmlns:a16="http://schemas.microsoft.com/office/drawing/2014/main" xmlns="" id="{6AFCA3A8-BC55-4B60-81DA-1A634113E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714" y="243214072"/>
          <a:ext cx="1849212" cy="234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ULTORIA/CONSULTORIA/2018/CAUBI%20-%20RECURSO%20PROPRIO/PROJETO%20VILLE%20BELLE/2%20ENGENHARIA/PLANILHA%20M&#218;LTIPLA%20V3.0.5-unprot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ULTORIA%202023/ATALAIA%20DO%20NORTE/PCN/CONSTRU&#199;&#195;O%20DO%20MERCADO%20MUNICIPAL%20NO%20MUNIC&#205;PIO%20DE%20ATALAIA%20DO%20NORTEAM/02-ENGENHARIA/PO_MERCADO_ATN-REV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8">
          <cell r="F8" t="str">
            <v>'[Referência 01-1900.xls]Banco'!$a5:$a$65536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X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X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X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X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X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X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X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X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X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X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X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X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X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X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X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X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X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X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X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X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X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X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X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X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X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X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X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X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X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X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X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X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X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X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X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X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X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X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X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X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X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X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X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X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X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X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X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X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X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X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X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X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X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X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X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X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X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X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X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X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X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X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X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X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X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X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X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X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X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X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X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X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X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X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X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X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X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X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X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X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X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X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X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X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X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X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X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X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X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X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X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X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X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X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X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X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X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X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X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X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X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X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X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X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X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X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X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X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X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X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X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X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X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X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X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X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X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X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X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X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X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X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X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X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X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X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X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X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X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X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X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X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X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X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X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X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X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X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X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X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X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X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X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X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X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X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X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X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X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X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X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X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X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X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X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X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X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X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X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X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X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X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X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X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X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X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X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X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X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X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X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X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X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X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X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X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X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X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X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X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X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X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X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X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X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X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X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X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X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X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X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X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X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X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X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X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X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X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X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X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X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X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X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X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X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X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X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X223">
            <v>0</v>
          </cell>
          <cell r="Z223">
            <v>0</v>
          </cell>
          <cell r="AA223">
            <v>0</v>
          </cell>
          <cell r="AB223">
            <v>0</v>
          </cell>
        </row>
        <row r="224">
          <cell r="X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X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X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X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X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X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X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X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X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X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X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X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X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X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X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X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X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X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X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X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X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X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X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X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X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X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X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X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X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X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X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X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X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X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X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X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X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X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X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X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X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X265">
            <v>0</v>
          </cell>
          <cell r="Z265">
            <v>0</v>
          </cell>
          <cell r="AA265">
            <v>0</v>
          </cell>
          <cell r="AB265">
            <v>0</v>
          </cell>
        </row>
      </sheetData>
      <sheetData sheetId="5">
        <row r="12">
          <cell r="A12">
            <v>2</v>
          </cell>
          <cell r="AA12" t="str">
            <v>.</v>
          </cell>
        </row>
        <row r="15">
          <cell r="M15">
            <v>1</v>
          </cell>
          <cell r="Q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>
            <v>2</v>
          </cell>
        </row>
        <row r="26">
          <cell r="M26">
            <v>2</v>
          </cell>
        </row>
        <row r="27">
          <cell r="M27">
            <v>2</v>
          </cell>
        </row>
        <row r="28">
          <cell r="M28">
            <v>2</v>
          </cell>
        </row>
        <row r="29">
          <cell r="M29">
            <v>2</v>
          </cell>
        </row>
        <row r="30">
          <cell r="M30">
            <v>2</v>
          </cell>
        </row>
        <row r="31">
          <cell r="M31">
            <v>2</v>
          </cell>
        </row>
        <row r="32">
          <cell r="M32">
            <v>2</v>
          </cell>
        </row>
        <row r="33">
          <cell r="M33">
            <v>2</v>
          </cell>
        </row>
        <row r="34">
          <cell r="M34">
            <v>2</v>
          </cell>
        </row>
        <row r="35">
          <cell r="M35">
            <v>2</v>
          </cell>
        </row>
        <row r="36">
          <cell r="M36">
            <v>2</v>
          </cell>
        </row>
        <row r="37">
          <cell r="M37">
            <v>2</v>
          </cell>
        </row>
        <row r="38">
          <cell r="M38">
            <v>2</v>
          </cell>
        </row>
        <row r="39">
          <cell r="M39">
            <v>2</v>
          </cell>
        </row>
        <row r="40">
          <cell r="M40">
            <v>2</v>
          </cell>
        </row>
        <row r="41">
          <cell r="M41">
            <v>2</v>
          </cell>
        </row>
        <row r="42">
          <cell r="M42">
            <v>2</v>
          </cell>
        </row>
        <row r="43">
          <cell r="M43">
            <v>2</v>
          </cell>
        </row>
        <row r="44">
          <cell r="M44">
            <v>2</v>
          </cell>
        </row>
        <row r="45">
          <cell r="M45">
            <v>2</v>
          </cell>
        </row>
        <row r="46">
          <cell r="M46">
            <v>2</v>
          </cell>
        </row>
        <row r="47">
          <cell r="M47">
            <v>2</v>
          </cell>
        </row>
        <row r="48">
          <cell r="M48">
            <v>2</v>
          </cell>
        </row>
        <row r="49">
          <cell r="M49">
            <v>2</v>
          </cell>
        </row>
        <row r="50">
          <cell r="M50">
            <v>2</v>
          </cell>
        </row>
        <row r="51">
          <cell r="M51">
            <v>2</v>
          </cell>
        </row>
        <row r="52">
          <cell r="M52">
            <v>2</v>
          </cell>
        </row>
        <row r="53">
          <cell r="M53">
            <v>2</v>
          </cell>
        </row>
        <row r="54">
          <cell r="M54">
            <v>2</v>
          </cell>
        </row>
        <row r="55">
          <cell r="M55">
            <v>2</v>
          </cell>
        </row>
        <row r="56">
          <cell r="M56">
            <v>2</v>
          </cell>
        </row>
        <row r="57">
          <cell r="M57">
            <v>2</v>
          </cell>
        </row>
        <row r="58">
          <cell r="M58">
            <v>2</v>
          </cell>
        </row>
        <row r="59">
          <cell r="M59">
            <v>2</v>
          </cell>
        </row>
        <row r="60">
          <cell r="M60">
            <v>2</v>
          </cell>
        </row>
        <row r="61">
          <cell r="M61">
            <v>2</v>
          </cell>
        </row>
        <row r="62">
          <cell r="M62">
            <v>2</v>
          </cell>
        </row>
        <row r="63">
          <cell r="M63">
            <v>2</v>
          </cell>
        </row>
        <row r="64">
          <cell r="M64">
            <v>2</v>
          </cell>
        </row>
        <row r="65">
          <cell r="M65">
            <v>2</v>
          </cell>
        </row>
        <row r="66">
          <cell r="M66">
            <v>2</v>
          </cell>
        </row>
        <row r="67">
          <cell r="M67">
            <v>2</v>
          </cell>
        </row>
        <row r="68">
          <cell r="M68">
            <v>2</v>
          </cell>
        </row>
        <row r="69">
          <cell r="M69">
            <v>2</v>
          </cell>
        </row>
        <row r="70">
          <cell r="M70">
            <v>2</v>
          </cell>
        </row>
        <row r="71">
          <cell r="M71">
            <v>2</v>
          </cell>
        </row>
        <row r="72">
          <cell r="M72">
            <v>2</v>
          </cell>
        </row>
        <row r="73">
          <cell r="M73">
            <v>2</v>
          </cell>
        </row>
        <row r="74">
          <cell r="M74">
            <v>2</v>
          </cell>
        </row>
        <row r="75">
          <cell r="M75">
            <v>2</v>
          </cell>
        </row>
        <row r="76">
          <cell r="M76">
            <v>2</v>
          </cell>
        </row>
        <row r="77">
          <cell r="M77">
            <v>2</v>
          </cell>
        </row>
        <row r="78">
          <cell r="M78">
            <v>2</v>
          </cell>
        </row>
        <row r="79">
          <cell r="M79">
            <v>2</v>
          </cell>
        </row>
        <row r="80">
          <cell r="M80">
            <v>2</v>
          </cell>
        </row>
        <row r="81">
          <cell r="M81">
            <v>2</v>
          </cell>
        </row>
        <row r="82">
          <cell r="M82">
            <v>2</v>
          </cell>
        </row>
        <row r="83">
          <cell r="M83">
            <v>2</v>
          </cell>
        </row>
        <row r="84">
          <cell r="M84">
            <v>2</v>
          </cell>
        </row>
        <row r="85">
          <cell r="M85">
            <v>2</v>
          </cell>
        </row>
        <row r="86">
          <cell r="M86">
            <v>2</v>
          </cell>
        </row>
        <row r="87">
          <cell r="M87">
            <v>2</v>
          </cell>
        </row>
        <row r="88">
          <cell r="M88">
            <v>2</v>
          </cell>
        </row>
        <row r="89">
          <cell r="M89">
            <v>2</v>
          </cell>
        </row>
        <row r="90">
          <cell r="M90">
            <v>2</v>
          </cell>
        </row>
        <row r="91">
          <cell r="M91">
            <v>2</v>
          </cell>
        </row>
        <row r="92">
          <cell r="M92">
            <v>2</v>
          </cell>
        </row>
        <row r="93">
          <cell r="M93">
            <v>2</v>
          </cell>
        </row>
        <row r="94">
          <cell r="M94">
            <v>2</v>
          </cell>
        </row>
        <row r="95">
          <cell r="M95">
            <v>2</v>
          </cell>
        </row>
        <row r="96">
          <cell r="M96">
            <v>2</v>
          </cell>
        </row>
        <row r="97">
          <cell r="M97">
            <v>2</v>
          </cell>
        </row>
        <row r="98">
          <cell r="M98">
            <v>2</v>
          </cell>
        </row>
        <row r="99">
          <cell r="M99">
            <v>2</v>
          </cell>
        </row>
        <row r="100">
          <cell r="M100">
            <v>2</v>
          </cell>
        </row>
        <row r="101">
          <cell r="M101">
            <v>2</v>
          </cell>
        </row>
        <row r="102">
          <cell r="M102">
            <v>2</v>
          </cell>
        </row>
        <row r="103">
          <cell r="M103">
            <v>2</v>
          </cell>
        </row>
        <row r="104">
          <cell r="M104">
            <v>2</v>
          </cell>
        </row>
        <row r="105">
          <cell r="M105">
            <v>2</v>
          </cell>
        </row>
        <row r="106">
          <cell r="M106">
            <v>2</v>
          </cell>
        </row>
        <row r="107">
          <cell r="M107">
            <v>2</v>
          </cell>
        </row>
        <row r="108">
          <cell r="M108">
            <v>2</v>
          </cell>
        </row>
        <row r="109">
          <cell r="M109">
            <v>2</v>
          </cell>
        </row>
        <row r="110">
          <cell r="M110">
            <v>2</v>
          </cell>
        </row>
        <row r="111">
          <cell r="M111">
            <v>2</v>
          </cell>
        </row>
        <row r="112">
          <cell r="M112">
            <v>2</v>
          </cell>
        </row>
        <row r="113">
          <cell r="M113">
            <v>2</v>
          </cell>
        </row>
        <row r="114">
          <cell r="M114">
            <v>2</v>
          </cell>
        </row>
        <row r="115">
          <cell r="M115">
            <v>2</v>
          </cell>
        </row>
        <row r="116">
          <cell r="M116">
            <v>2</v>
          </cell>
        </row>
        <row r="117">
          <cell r="M117">
            <v>2</v>
          </cell>
        </row>
        <row r="118">
          <cell r="M118">
            <v>2</v>
          </cell>
        </row>
        <row r="119">
          <cell r="M119">
            <v>2</v>
          </cell>
        </row>
        <row r="120">
          <cell r="M120">
            <v>2</v>
          </cell>
        </row>
        <row r="121">
          <cell r="M121">
            <v>2</v>
          </cell>
        </row>
        <row r="122">
          <cell r="M122">
            <v>2</v>
          </cell>
        </row>
        <row r="123">
          <cell r="M123">
            <v>2</v>
          </cell>
        </row>
        <row r="124">
          <cell r="M124">
            <v>2</v>
          </cell>
        </row>
        <row r="125">
          <cell r="M125">
            <v>2</v>
          </cell>
        </row>
        <row r="126">
          <cell r="M126">
            <v>2</v>
          </cell>
        </row>
        <row r="127">
          <cell r="M127">
            <v>2</v>
          </cell>
        </row>
        <row r="128">
          <cell r="M128">
            <v>2</v>
          </cell>
        </row>
        <row r="129">
          <cell r="M129">
            <v>2</v>
          </cell>
        </row>
        <row r="130">
          <cell r="M130">
            <v>2</v>
          </cell>
        </row>
        <row r="131">
          <cell r="M131">
            <v>2</v>
          </cell>
        </row>
        <row r="132">
          <cell r="M132">
            <v>2</v>
          </cell>
        </row>
        <row r="133">
          <cell r="M133">
            <v>2</v>
          </cell>
        </row>
        <row r="134">
          <cell r="M134">
            <v>2</v>
          </cell>
        </row>
        <row r="135">
          <cell r="M135">
            <v>2</v>
          </cell>
        </row>
        <row r="136">
          <cell r="M136">
            <v>2</v>
          </cell>
        </row>
        <row r="137">
          <cell r="M137">
            <v>2</v>
          </cell>
        </row>
        <row r="138">
          <cell r="M138">
            <v>2</v>
          </cell>
        </row>
        <row r="139">
          <cell r="M139">
            <v>2</v>
          </cell>
        </row>
        <row r="140">
          <cell r="M140">
            <v>2</v>
          </cell>
        </row>
        <row r="141">
          <cell r="M141">
            <v>2</v>
          </cell>
        </row>
        <row r="142">
          <cell r="M142">
            <v>2</v>
          </cell>
        </row>
        <row r="143">
          <cell r="M143">
            <v>2</v>
          </cell>
        </row>
        <row r="144">
          <cell r="M144">
            <v>2</v>
          </cell>
        </row>
        <row r="145">
          <cell r="M145">
            <v>2</v>
          </cell>
        </row>
        <row r="146">
          <cell r="M146">
            <v>2</v>
          </cell>
        </row>
        <row r="147">
          <cell r="M147">
            <v>2</v>
          </cell>
        </row>
        <row r="148">
          <cell r="M148">
            <v>2</v>
          </cell>
        </row>
        <row r="149">
          <cell r="M149">
            <v>2</v>
          </cell>
        </row>
        <row r="150">
          <cell r="M150">
            <v>2</v>
          </cell>
        </row>
        <row r="151">
          <cell r="M151">
            <v>2</v>
          </cell>
        </row>
        <row r="152">
          <cell r="M152">
            <v>2</v>
          </cell>
        </row>
        <row r="153">
          <cell r="M153">
            <v>2</v>
          </cell>
        </row>
        <row r="154">
          <cell r="M154">
            <v>2</v>
          </cell>
        </row>
        <row r="155">
          <cell r="M155">
            <v>2</v>
          </cell>
        </row>
        <row r="156">
          <cell r="M156">
            <v>2</v>
          </cell>
        </row>
        <row r="157">
          <cell r="M157">
            <v>2</v>
          </cell>
        </row>
        <row r="158">
          <cell r="M158">
            <v>2</v>
          </cell>
        </row>
        <row r="159">
          <cell r="M159">
            <v>2</v>
          </cell>
        </row>
        <row r="160">
          <cell r="M160">
            <v>2</v>
          </cell>
        </row>
        <row r="161">
          <cell r="M161">
            <v>2</v>
          </cell>
        </row>
        <row r="162">
          <cell r="M162">
            <v>2</v>
          </cell>
        </row>
        <row r="163">
          <cell r="M163">
            <v>2</v>
          </cell>
        </row>
        <row r="164">
          <cell r="M164">
            <v>2</v>
          </cell>
        </row>
        <row r="165">
          <cell r="M165">
            <v>2</v>
          </cell>
        </row>
        <row r="166">
          <cell r="M166">
            <v>2</v>
          </cell>
        </row>
        <row r="167">
          <cell r="M167">
            <v>2</v>
          </cell>
        </row>
        <row r="168">
          <cell r="M168">
            <v>2</v>
          </cell>
        </row>
        <row r="169">
          <cell r="M169">
            <v>2</v>
          </cell>
        </row>
        <row r="170">
          <cell r="M170">
            <v>2</v>
          </cell>
        </row>
        <row r="171">
          <cell r="M171">
            <v>2</v>
          </cell>
        </row>
        <row r="172">
          <cell r="M172">
            <v>2</v>
          </cell>
        </row>
        <row r="173">
          <cell r="M173">
            <v>2</v>
          </cell>
        </row>
        <row r="174">
          <cell r="M174">
            <v>2</v>
          </cell>
        </row>
        <row r="175">
          <cell r="M175">
            <v>2</v>
          </cell>
        </row>
        <row r="176">
          <cell r="M176">
            <v>2</v>
          </cell>
        </row>
        <row r="177">
          <cell r="M177">
            <v>2</v>
          </cell>
        </row>
        <row r="178">
          <cell r="M178">
            <v>2</v>
          </cell>
        </row>
        <row r="179">
          <cell r="M179">
            <v>2</v>
          </cell>
        </row>
        <row r="180">
          <cell r="M180">
            <v>2</v>
          </cell>
        </row>
        <row r="181">
          <cell r="M181">
            <v>2</v>
          </cell>
        </row>
        <row r="182">
          <cell r="M182">
            <v>2</v>
          </cell>
        </row>
        <row r="183">
          <cell r="M183">
            <v>2</v>
          </cell>
        </row>
        <row r="184">
          <cell r="M184">
            <v>2</v>
          </cell>
        </row>
        <row r="185">
          <cell r="M185">
            <v>2</v>
          </cell>
        </row>
        <row r="186">
          <cell r="M186">
            <v>2</v>
          </cell>
        </row>
        <row r="187">
          <cell r="M187">
            <v>2</v>
          </cell>
        </row>
        <row r="188">
          <cell r="M188">
            <v>2</v>
          </cell>
        </row>
        <row r="189">
          <cell r="M189">
            <v>2</v>
          </cell>
        </row>
        <row r="190">
          <cell r="M190">
            <v>2</v>
          </cell>
        </row>
        <row r="191">
          <cell r="M191">
            <v>2</v>
          </cell>
        </row>
        <row r="192">
          <cell r="M192">
            <v>2</v>
          </cell>
        </row>
        <row r="193">
          <cell r="M193">
            <v>2</v>
          </cell>
        </row>
        <row r="194">
          <cell r="M194">
            <v>2</v>
          </cell>
        </row>
        <row r="195">
          <cell r="M195">
            <v>2</v>
          </cell>
        </row>
        <row r="196">
          <cell r="M196">
            <v>2</v>
          </cell>
        </row>
        <row r="197">
          <cell r="M197">
            <v>2</v>
          </cell>
        </row>
        <row r="198">
          <cell r="M198">
            <v>2</v>
          </cell>
        </row>
        <row r="199">
          <cell r="M199">
            <v>2</v>
          </cell>
        </row>
        <row r="200">
          <cell r="M200">
            <v>2</v>
          </cell>
        </row>
        <row r="201">
          <cell r="M201">
            <v>2</v>
          </cell>
        </row>
        <row r="202">
          <cell r="M202">
            <v>2</v>
          </cell>
        </row>
        <row r="203">
          <cell r="M203">
            <v>2</v>
          </cell>
        </row>
        <row r="204">
          <cell r="M204">
            <v>2</v>
          </cell>
        </row>
        <row r="205">
          <cell r="M205">
            <v>2</v>
          </cell>
        </row>
        <row r="206">
          <cell r="M206">
            <v>2</v>
          </cell>
        </row>
        <row r="207">
          <cell r="M207">
            <v>2</v>
          </cell>
        </row>
        <row r="208">
          <cell r="M208">
            <v>2</v>
          </cell>
        </row>
        <row r="209">
          <cell r="M209">
            <v>2</v>
          </cell>
        </row>
        <row r="210">
          <cell r="M210">
            <v>2</v>
          </cell>
        </row>
        <row r="211">
          <cell r="M211">
            <v>2</v>
          </cell>
        </row>
        <row r="212">
          <cell r="M212">
            <v>2</v>
          </cell>
        </row>
        <row r="213">
          <cell r="M213">
            <v>2</v>
          </cell>
        </row>
        <row r="214">
          <cell r="M214">
            <v>2</v>
          </cell>
        </row>
        <row r="215">
          <cell r="M215">
            <v>2</v>
          </cell>
        </row>
        <row r="216">
          <cell r="M216">
            <v>2</v>
          </cell>
        </row>
        <row r="217">
          <cell r="M217">
            <v>2</v>
          </cell>
        </row>
        <row r="218">
          <cell r="M218">
            <v>2</v>
          </cell>
        </row>
        <row r="219">
          <cell r="M219">
            <v>2</v>
          </cell>
        </row>
        <row r="220">
          <cell r="M220">
            <v>2</v>
          </cell>
        </row>
        <row r="221">
          <cell r="M221">
            <v>2</v>
          </cell>
        </row>
        <row r="222">
          <cell r="M222">
            <v>2</v>
          </cell>
        </row>
        <row r="223">
          <cell r="M223">
            <v>2</v>
          </cell>
        </row>
        <row r="224">
          <cell r="M224">
            <v>2</v>
          </cell>
        </row>
        <row r="225">
          <cell r="M225">
            <v>2</v>
          </cell>
        </row>
        <row r="226">
          <cell r="M226">
            <v>2</v>
          </cell>
        </row>
        <row r="227">
          <cell r="M227">
            <v>2</v>
          </cell>
        </row>
        <row r="228">
          <cell r="M228">
            <v>2</v>
          </cell>
        </row>
        <row r="229">
          <cell r="M229">
            <v>2</v>
          </cell>
        </row>
        <row r="230">
          <cell r="M230">
            <v>2</v>
          </cell>
        </row>
        <row r="231">
          <cell r="M231">
            <v>2</v>
          </cell>
        </row>
        <row r="232">
          <cell r="M232">
            <v>2</v>
          </cell>
        </row>
        <row r="233">
          <cell r="M233">
            <v>2</v>
          </cell>
        </row>
        <row r="234">
          <cell r="M234">
            <v>2</v>
          </cell>
        </row>
        <row r="235">
          <cell r="M235">
            <v>2</v>
          </cell>
        </row>
        <row r="236">
          <cell r="M236">
            <v>2</v>
          </cell>
        </row>
        <row r="237">
          <cell r="M237">
            <v>2</v>
          </cell>
        </row>
        <row r="238">
          <cell r="M238">
            <v>2</v>
          </cell>
        </row>
        <row r="239">
          <cell r="M239">
            <v>2</v>
          </cell>
        </row>
        <row r="240">
          <cell r="M240">
            <v>2</v>
          </cell>
        </row>
        <row r="241">
          <cell r="M241">
            <v>2</v>
          </cell>
        </row>
        <row r="242">
          <cell r="M242">
            <v>2</v>
          </cell>
        </row>
        <row r="243">
          <cell r="M243">
            <v>2</v>
          </cell>
        </row>
        <row r="244">
          <cell r="M244">
            <v>2</v>
          </cell>
        </row>
        <row r="245">
          <cell r="M245">
            <v>2</v>
          </cell>
        </row>
        <row r="246">
          <cell r="M246">
            <v>2</v>
          </cell>
        </row>
        <row r="247">
          <cell r="M247">
            <v>2</v>
          </cell>
        </row>
        <row r="248">
          <cell r="M248">
            <v>2</v>
          </cell>
        </row>
        <row r="249">
          <cell r="M249">
            <v>2</v>
          </cell>
        </row>
        <row r="250">
          <cell r="M250">
            <v>2</v>
          </cell>
        </row>
        <row r="251">
          <cell r="M251">
            <v>2</v>
          </cell>
        </row>
        <row r="252">
          <cell r="M252">
            <v>2</v>
          </cell>
        </row>
        <row r="253">
          <cell r="M253">
            <v>2</v>
          </cell>
        </row>
        <row r="254">
          <cell r="M254">
            <v>2</v>
          </cell>
        </row>
        <row r="255">
          <cell r="M255">
            <v>2</v>
          </cell>
        </row>
        <row r="256">
          <cell r="M256">
            <v>2</v>
          </cell>
        </row>
        <row r="257">
          <cell r="M257">
            <v>2</v>
          </cell>
        </row>
        <row r="258">
          <cell r="M258">
            <v>2</v>
          </cell>
        </row>
        <row r="259">
          <cell r="M259">
            <v>2</v>
          </cell>
        </row>
        <row r="260">
          <cell r="M260">
            <v>2</v>
          </cell>
        </row>
        <row r="261">
          <cell r="M261">
            <v>2</v>
          </cell>
        </row>
        <row r="262">
          <cell r="M262">
            <v>2</v>
          </cell>
        </row>
        <row r="263">
          <cell r="M263">
            <v>2</v>
          </cell>
        </row>
        <row r="264">
          <cell r="M264">
            <v>2</v>
          </cell>
        </row>
        <row r="265">
          <cell r="M265">
            <v>2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7">
        <row r="10">
          <cell r="G10">
            <v>2</v>
          </cell>
        </row>
      </sheetData>
      <sheetData sheetId="8"/>
      <sheetData sheetId="9">
        <row r="9">
          <cell r="J9">
            <v>1</v>
          </cell>
        </row>
        <row r="15">
          <cell r="A15">
            <v>0</v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0</v>
          </cell>
          <cell r="AA14">
            <v>0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0</v>
          </cell>
          <cell r="AA24">
            <v>0</v>
          </cell>
          <cell r="AB24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MEMÓRIA"/>
      <sheetName val="COMPOSIÇÕES"/>
      <sheetName val="Plan1"/>
      <sheetName val="CPU MÃE"/>
      <sheetName val="CRONOGRAMA"/>
      <sheetName val="BDI"/>
      <sheetName val="LEIS_SOCIAIS"/>
      <sheetName val="REF.SINAPI 02_23"/>
      <sheetName val="TCU"/>
      <sheetName val="COTAÇÕES"/>
      <sheetName val="PREFEITURAS"/>
    </sheetNames>
    <sheetDataSet>
      <sheetData sheetId="0"/>
      <sheetData sheetId="1">
        <row r="2">
          <cell r="A2" t="str">
            <v>PREFEITURA MUNICIPAL DE ATALAIA NO NORTE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PREFEITURA MUNICIPAL DE ALVARÃES</v>
          </cell>
          <cell r="C1">
            <v>1</v>
          </cell>
        </row>
        <row r="2">
          <cell r="B2" t="str">
            <v>PREFEITURA MUNICIPAL DE AMATURÁ</v>
          </cell>
          <cell r="C2">
            <v>2</v>
          </cell>
        </row>
        <row r="3">
          <cell r="B3" t="str">
            <v>PREFEITURA MUNICIPAL DE ANAMÃ</v>
          </cell>
          <cell r="C3">
            <v>3</v>
          </cell>
        </row>
        <row r="4">
          <cell r="B4" t="str">
            <v>PREFEITURA MUNICIPAL DE ANORI</v>
          </cell>
          <cell r="C4">
            <v>4</v>
          </cell>
        </row>
        <row r="5">
          <cell r="B5" t="str">
            <v>PREFEITURA MUNICIPAL DE APUI</v>
          </cell>
          <cell r="C5">
            <v>5</v>
          </cell>
        </row>
        <row r="6">
          <cell r="B6" t="str">
            <v>PREFEITURA MUNICIPAL DE ATALAIA NO NORTE</v>
          </cell>
          <cell r="C6">
            <v>6</v>
          </cell>
        </row>
        <row r="7">
          <cell r="B7" t="str">
            <v>PREFEITURA MUNICIPAL DE AUTAZES</v>
          </cell>
          <cell r="C7">
            <v>7</v>
          </cell>
        </row>
        <row r="8">
          <cell r="B8" t="str">
            <v>PREFEITURA MUNICIPAL DE BARCELOS</v>
          </cell>
          <cell r="C8">
            <v>8</v>
          </cell>
        </row>
        <row r="9">
          <cell r="B9" t="str">
            <v>PREFEITURA MUNICIPAL DE BARREIRINHA</v>
          </cell>
          <cell r="C9">
            <v>9</v>
          </cell>
        </row>
        <row r="10">
          <cell r="B10" t="str">
            <v>PREFEITURA MUNICIPAL DE BENJAMIN CONSTANT</v>
          </cell>
          <cell r="C10">
            <v>10</v>
          </cell>
        </row>
        <row r="11">
          <cell r="B11" t="str">
            <v>PREFEITURA MUNICIPAL DE BERURI</v>
          </cell>
          <cell r="C11">
            <v>11</v>
          </cell>
        </row>
        <row r="12">
          <cell r="B12" t="str">
            <v>PREFEITURA MUNICIPAL DE BOA VISTA DO RAMOS</v>
          </cell>
          <cell r="C12">
            <v>12</v>
          </cell>
        </row>
        <row r="13">
          <cell r="B13" t="str">
            <v>PREFEITURA MUNICIPAL DE BOCA DO ACRE</v>
          </cell>
          <cell r="C13">
            <v>13</v>
          </cell>
        </row>
        <row r="14">
          <cell r="B14" t="str">
            <v>PREFEITURA MUNICIPAL DE BORBA</v>
          </cell>
          <cell r="C14">
            <v>14</v>
          </cell>
        </row>
        <row r="15">
          <cell r="B15" t="str">
            <v>PREFEITURA MUNICIPAL DE CAAPIRANGA</v>
          </cell>
          <cell r="C15">
            <v>15</v>
          </cell>
        </row>
        <row r="16">
          <cell r="B16" t="str">
            <v>PREFEITURA MUNICIPAL DE CANUTAMA</v>
          </cell>
          <cell r="C16">
            <v>16</v>
          </cell>
        </row>
        <row r="17">
          <cell r="B17" t="str">
            <v>PREFEITURA MUNICIPAL DE CARAUARI</v>
          </cell>
          <cell r="C17">
            <v>17</v>
          </cell>
        </row>
        <row r="18">
          <cell r="B18" t="str">
            <v>PREFEITURA MUNICIPAL DE CAREIRO</v>
          </cell>
          <cell r="C18">
            <v>18</v>
          </cell>
        </row>
        <row r="19">
          <cell r="B19" t="str">
            <v>PREFEITURA MUNICIPAL DE CAREIRO DA VARZEA</v>
          </cell>
          <cell r="C19">
            <v>19</v>
          </cell>
        </row>
        <row r="20">
          <cell r="B20" t="str">
            <v>PREFEITURA MUNICIPAL DE COARI</v>
          </cell>
          <cell r="C20">
            <v>20</v>
          </cell>
        </row>
        <row r="21">
          <cell r="B21" t="str">
            <v>PREFEITURA MUNICIPAL DE CODAJÁS</v>
          </cell>
          <cell r="C21">
            <v>21</v>
          </cell>
        </row>
        <row r="22">
          <cell r="B22" t="str">
            <v>PREFEITURA MUNICIPAL DE EIRUNEPÉ</v>
          </cell>
          <cell r="C22">
            <v>22</v>
          </cell>
        </row>
        <row r="23">
          <cell r="B23" t="str">
            <v>PREFEITURA MUNICIPAL DE ENVIRA</v>
          </cell>
          <cell r="C23">
            <v>23</v>
          </cell>
        </row>
        <row r="24">
          <cell r="B24" t="str">
            <v>PREFEITURA MUNICIPAL DE FONTE BOA</v>
          </cell>
          <cell r="C24">
            <v>24</v>
          </cell>
        </row>
        <row r="25">
          <cell r="B25" t="str">
            <v>PREFEITURA MUNICIPAL DE GUAJARÁ</v>
          </cell>
          <cell r="C25">
            <v>25</v>
          </cell>
        </row>
        <row r="26">
          <cell r="B26" t="str">
            <v>PREFEITURA MUNUCIPAL DE HUMAITÁ</v>
          </cell>
          <cell r="C26">
            <v>26</v>
          </cell>
        </row>
        <row r="27">
          <cell r="B27" t="str">
            <v>PREFEITURA MUNICIPAL DE IPIXUNA</v>
          </cell>
          <cell r="C27">
            <v>27</v>
          </cell>
        </row>
        <row r="28">
          <cell r="B28" t="str">
            <v>PREFEITURA MUNICIPAL DE IRANDUBA</v>
          </cell>
          <cell r="C28">
            <v>28</v>
          </cell>
        </row>
        <row r="29">
          <cell r="B29" t="str">
            <v>PREFEITURA MUNICIPAL DE ITACOATIARA</v>
          </cell>
          <cell r="C29">
            <v>29</v>
          </cell>
        </row>
        <row r="30">
          <cell r="B30" t="str">
            <v>PREFEITURA MUNICIPAL DE ITAMARATI</v>
          </cell>
          <cell r="C30">
            <v>30</v>
          </cell>
        </row>
        <row r="31">
          <cell r="B31" t="str">
            <v>PREFEITURA MUNICIPAL DE ITAPIRANGA</v>
          </cell>
          <cell r="C31">
            <v>31</v>
          </cell>
        </row>
        <row r="32">
          <cell r="B32" t="str">
            <v>PREFEITURA MUNICIPAL DE JAPURÁ</v>
          </cell>
          <cell r="C32">
            <v>32</v>
          </cell>
        </row>
        <row r="33">
          <cell r="B33" t="str">
            <v>PREFEITURA MUNICIPAL DE JURUÁ</v>
          </cell>
          <cell r="C33">
            <v>33</v>
          </cell>
        </row>
        <row r="34">
          <cell r="B34" t="str">
            <v>PREFEITURA MUNICIPAL DE JUTAÍ</v>
          </cell>
          <cell r="C34">
            <v>34</v>
          </cell>
        </row>
        <row r="35">
          <cell r="B35" t="str">
            <v>PREFEITURA MUNICIPAL DE LÁBREA</v>
          </cell>
          <cell r="C35">
            <v>35</v>
          </cell>
        </row>
        <row r="36">
          <cell r="B36" t="str">
            <v>PREFEITURA MUNICIPAL DE MANACAPURU</v>
          </cell>
          <cell r="C36">
            <v>36</v>
          </cell>
        </row>
        <row r="37">
          <cell r="B37" t="str">
            <v>PREFEITURA MUNICIPAL DE MANAQUIRI</v>
          </cell>
          <cell r="C37">
            <v>37</v>
          </cell>
        </row>
        <row r="38">
          <cell r="B38" t="str">
            <v>PREFEITURA MUNICIPAL DE MANAUS</v>
          </cell>
          <cell r="C38">
            <v>38</v>
          </cell>
        </row>
        <row r="39">
          <cell r="B39" t="str">
            <v>PREFEITURA MUNICIPAL DE MANICORÉ</v>
          </cell>
          <cell r="C39">
            <v>39</v>
          </cell>
        </row>
        <row r="40">
          <cell r="B40" t="str">
            <v>PREFEITURA MUNICIPAL DE MARAÃ</v>
          </cell>
          <cell r="C40">
            <v>40</v>
          </cell>
        </row>
        <row r="41">
          <cell r="B41" t="str">
            <v>PREFEITURA MUNICIPAL DE MAUÉS</v>
          </cell>
          <cell r="C41">
            <v>41</v>
          </cell>
        </row>
        <row r="42">
          <cell r="B42" t="str">
            <v>PREFEITURA MUNHCIPAL DE NHAMUNDÁ</v>
          </cell>
          <cell r="C42">
            <v>42</v>
          </cell>
        </row>
        <row r="43">
          <cell r="B43" t="str">
            <v>PREFEITURA MUNICIPAL DE NOVA OLINDA DO NORTE</v>
          </cell>
          <cell r="C43">
            <v>43</v>
          </cell>
        </row>
        <row r="44">
          <cell r="B44" t="str">
            <v>PREFEITURA MUNICIPAL DE NOVO AIRÃO</v>
          </cell>
          <cell r="C44">
            <v>44</v>
          </cell>
        </row>
        <row r="45">
          <cell r="B45" t="str">
            <v>PREFEITURA MUNICIPAL DE NOVO ARIPUANÃ</v>
          </cell>
          <cell r="C45">
            <v>45</v>
          </cell>
        </row>
        <row r="46">
          <cell r="B46" t="str">
            <v>PREFEITURA MUNICIPAL DE PARINTINS</v>
          </cell>
          <cell r="C46">
            <v>46</v>
          </cell>
        </row>
        <row r="47">
          <cell r="B47" t="str">
            <v>PREFEITURA MUNICIPAL DE PAUINI</v>
          </cell>
          <cell r="C47">
            <v>47</v>
          </cell>
        </row>
        <row r="48">
          <cell r="B48" t="str">
            <v>PREFEITURA MUNICIPAL DE PRESIDENTE FIGUEIREDO</v>
          </cell>
          <cell r="C48">
            <v>48</v>
          </cell>
        </row>
        <row r="49">
          <cell r="B49" t="str">
            <v>PREFEITURA MUNICIPAL DE RIO PRETO DA EVA</v>
          </cell>
          <cell r="C49">
            <v>49</v>
          </cell>
        </row>
        <row r="50">
          <cell r="B50" t="str">
            <v>PREFEITURA MUNICIPAL DE SANTA ISABEL DO RIO NEGRO</v>
          </cell>
          <cell r="C50">
            <v>50</v>
          </cell>
        </row>
        <row r="51">
          <cell r="B51" t="str">
            <v>PREFEITURA MUNICIPAL DE SANTO ANTÔNIO DO IÇA</v>
          </cell>
          <cell r="C51">
            <v>51</v>
          </cell>
        </row>
        <row r="52">
          <cell r="B52" t="str">
            <v>PREFEITURA MUNICIPAL DE SÃO GABRIEL DA CACHOEIRA</v>
          </cell>
          <cell r="C52">
            <v>52</v>
          </cell>
        </row>
        <row r="53">
          <cell r="B53" t="str">
            <v>PREFEITURA MUNICIPAL DE SÃO PAULO DE OLIVENÇA</v>
          </cell>
          <cell r="C53">
            <v>53</v>
          </cell>
        </row>
        <row r="54">
          <cell r="B54" t="str">
            <v>PREFEITURA MUNICIPAL DE SÃO SEBASTIÃO DO UATUMÃ</v>
          </cell>
          <cell r="C54">
            <v>54</v>
          </cell>
        </row>
        <row r="55">
          <cell r="B55" t="str">
            <v>PREFEITURA MUNICIPAL DE SILVES</v>
          </cell>
          <cell r="C55">
            <v>55</v>
          </cell>
        </row>
        <row r="56">
          <cell r="B56" t="str">
            <v>PREFEITURA MUNICIPAL DE TABATINGA</v>
          </cell>
          <cell r="C56">
            <v>56</v>
          </cell>
        </row>
        <row r="57">
          <cell r="B57" t="str">
            <v>PREFEITURA MUNICIPAL DE TAPAUÁ</v>
          </cell>
          <cell r="C57">
            <v>57</v>
          </cell>
        </row>
        <row r="58">
          <cell r="B58" t="str">
            <v>PREFEITURA MUNICIPAL DE TEFÉ</v>
          </cell>
          <cell r="C58">
            <v>58</v>
          </cell>
        </row>
        <row r="59">
          <cell r="B59" t="str">
            <v>PREFEITURA MUNICIPAL DE TONANTINS</v>
          </cell>
          <cell r="C59">
            <v>59</v>
          </cell>
        </row>
        <row r="60">
          <cell r="B60" t="str">
            <v>PREFEITURA MUNICIPAL DE UARINI</v>
          </cell>
          <cell r="C60">
            <v>60</v>
          </cell>
        </row>
        <row r="61">
          <cell r="B61" t="str">
            <v>PREFEITURA MUNICIPAL DE URUCARÁ</v>
          </cell>
          <cell r="C61">
            <v>61</v>
          </cell>
        </row>
        <row r="62">
          <cell r="B62" t="str">
            <v>PREFEITURA MUNICIPAL DE URUCURITUBA</v>
          </cell>
          <cell r="C62">
            <v>62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418"/>
  <sheetViews>
    <sheetView showGridLines="0" tabSelected="1" view="pageBreakPreview" topLeftCell="A16" zoomScale="80" zoomScaleNormal="70" zoomScaleSheetLayoutView="80" workbookViewId="0">
      <selection activeCell="I13" sqref="I13"/>
    </sheetView>
  </sheetViews>
  <sheetFormatPr defaultColWidth="11.42578125" defaultRowHeight="15" x14ac:dyDescent="0.25"/>
  <cols>
    <col min="1" max="1" width="1.7109375" style="20" customWidth="1"/>
    <col min="2" max="2" width="2.140625" style="20" customWidth="1"/>
    <col min="3" max="3" width="9.7109375" style="21" customWidth="1"/>
    <col min="4" max="4" width="31.85546875" style="131" customWidth="1"/>
    <col min="5" max="5" width="82.85546875" style="20" customWidth="1"/>
    <col min="6" max="6" width="39.42578125" style="22" customWidth="1"/>
    <col min="7" max="7" width="22.42578125" style="22" customWidth="1"/>
    <col min="8" max="8" width="20.140625" style="23" customWidth="1"/>
    <col min="9" max="9" width="20.7109375" style="23" customWidth="1"/>
    <col min="10" max="10" width="2.42578125" style="20" customWidth="1"/>
    <col min="11" max="11" width="3.5703125" style="20" customWidth="1"/>
    <col min="12" max="12" width="17.5703125" style="20" bestFit="1" customWidth="1"/>
    <col min="13" max="16384" width="11.42578125" style="20"/>
  </cols>
  <sheetData>
    <row r="2" spans="3:10" ht="15.75" thickBot="1" x14ac:dyDescent="0.3"/>
    <row r="3" spans="3:10" x14ac:dyDescent="0.25">
      <c r="C3" s="270"/>
      <c r="D3" s="271"/>
      <c r="E3" s="272"/>
      <c r="F3" s="273"/>
      <c r="G3" s="273"/>
      <c r="H3" s="274"/>
      <c r="I3" s="274"/>
      <c r="J3" s="275"/>
    </row>
    <row r="4" spans="3:10" x14ac:dyDescent="0.25">
      <c r="C4" s="276"/>
      <c r="J4" s="277"/>
    </row>
    <row r="5" spans="3:10" s="1" customFormat="1" ht="22.5" customHeight="1" x14ac:dyDescent="0.25">
      <c r="C5" s="323"/>
      <c r="D5" s="324"/>
      <c r="E5" s="324"/>
      <c r="F5" s="324"/>
      <c r="G5" s="324"/>
      <c r="H5" s="325" t="s">
        <v>0</v>
      </c>
      <c r="I5" s="326"/>
      <c r="J5" s="278"/>
    </row>
    <row r="6" spans="3:10" s="1" customFormat="1" ht="82.5" customHeight="1" x14ac:dyDescent="0.25">
      <c r="C6" s="323"/>
      <c r="D6" s="324"/>
      <c r="E6" s="324"/>
      <c r="F6" s="324"/>
      <c r="G6" s="324"/>
      <c r="H6" s="414"/>
      <c r="I6" s="414"/>
      <c r="J6" s="278"/>
    </row>
    <row r="7" spans="3:10" s="1" customFormat="1" ht="33" customHeight="1" x14ac:dyDescent="0.25">
      <c r="C7" s="323"/>
      <c r="D7" s="324"/>
      <c r="E7" s="324"/>
      <c r="F7" s="324"/>
      <c r="G7" s="324"/>
      <c r="H7" s="414"/>
      <c r="I7" s="414"/>
      <c r="J7" s="278"/>
    </row>
    <row r="8" spans="3:10" s="1" customFormat="1" ht="13.5" customHeight="1" x14ac:dyDescent="0.25">
      <c r="C8" s="279"/>
      <c r="D8" s="280"/>
      <c r="E8" s="331" t="s">
        <v>308</v>
      </c>
      <c r="F8" s="331"/>
      <c r="G8" s="280"/>
      <c r="H8" s="414"/>
      <c r="I8" s="414"/>
      <c r="J8" s="278"/>
    </row>
    <row r="9" spans="3:10" s="1" customFormat="1" ht="18.75" customHeight="1" x14ac:dyDescent="0.25">
      <c r="C9" s="281"/>
      <c r="D9" s="282"/>
      <c r="E9" s="310" t="s">
        <v>418</v>
      </c>
      <c r="F9" s="310"/>
      <c r="G9" s="2"/>
      <c r="H9" s="414"/>
      <c r="I9" s="414"/>
      <c r="J9" s="278"/>
    </row>
    <row r="10" spans="3:10" s="1" customFormat="1" ht="26.25" customHeight="1" x14ac:dyDescent="0.25">
      <c r="C10" s="283" t="s">
        <v>1</v>
      </c>
      <c r="D10" s="311" t="s">
        <v>325</v>
      </c>
      <c r="E10" s="311"/>
      <c r="F10" s="311"/>
      <c r="G10" s="311"/>
      <c r="H10" s="311"/>
      <c r="I10" s="311"/>
      <c r="J10" s="278"/>
    </row>
    <row r="11" spans="3:10" s="1" customFormat="1" ht="15.75" x14ac:dyDescent="0.25">
      <c r="C11" s="283" t="s">
        <v>2</v>
      </c>
      <c r="D11" s="312" t="s">
        <v>419</v>
      </c>
      <c r="E11" s="312"/>
      <c r="F11" s="312"/>
      <c r="G11" s="312"/>
      <c r="H11" s="312"/>
      <c r="I11" s="312"/>
      <c r="J11" s="278"/>
    </row>
    <row r="12" spans="3:10" s="1" customFormat="1" ht="15.75" x14ac:dyDescent="0.25">
      <c r="C12" s="313"/>
      <c r="D12" s="314"/>
      <c r="E12" s="314"/>
      <c r="F12" s="284"/>
      <c r="G12" s="285"/>
      <c r="H12" s="285"/>
      <c r="I12" s="285"/>
      <c r="J12" s="278"/>
    </row>
    <row r="13" spans="3:10" s="1" customFormat="1" ht="21" customHeight="1" x14ac:dyDescent="0.25">
      <c r="C13" s="286"/>
      <c r="D13" s="287"/>
      <c r="E13" s="288"/>
      <c r="F13" s="288"/>
      <c r="G13" s="285"/>
      <c r="H13" s="285"/>
      <c r="I13" s="285"/>
      <c r="J13" s="278"/>
    </row>
    <row r="14" spans="3:10" s="1" customFormat="1" ht="21" customHeight="1" x14ac:dyDescent="0.25">
      <c r="C14" s="315"/>
      <c r="D14" s="316"/>
      <c r="E14" s="316"/>
      <c r="F14" s="316"/>
      <c r="G14" s="316"/>
      <c r="H14" s="316"/>
      <c r="I14" s="316"/>
      <c r="J14" s="278"/>
    </row>
    <row r="15" spans="3:10" s="1" customFormat="1" ht="14.25" x14ac:dyDescent="0.25">
      <c r="C15" s="317"/>
      <c r="D15" s="318"/>
      <c r="E15" s="318"/>
      <c r="F15" s="318"/>
      <c r="G15" s="318"/>
      <c r="H15" s="318"/>
      <c r="I15" s="319"/>
      <c r="J15" s="278"/>
    </row>
    <row r="16" spans="3:10" s="1" customFormat="1" ht="14.25" x14ac:dyDescent="0.25">
      <c r="C16" s="320"/>
      <c r="D16" s="321"/>
      <c r="E16" s="321"/>
      <c r="F16" s="321"/>
      <c r="G16" s="321"/>
      <c r="H16" s="321"/>
      <c r="I16" s="322"/>
      <c r="J16" s="278"/>
    </row>
    <row r="17" spans="3:10" s="3" customFormat="1" ht="45" customHeight="1" x14ac:dyDescent="0.25">
      <c r="C17" s="289"/>
      <c r="D17" s="83" t="s">
        <v>3</v>
      </c>
      <c r="E17" s="265" t="s">
        <v>4</v>
      </c>
      <c r="F17" s="334" t="s">
        <v>5</v>
      </c>
      <c r="G17" s="335"/>
      <c r="H17" s="336" t="s">
        <v>6</v>
      </c>
      <c r="I17" s="336"/>
      <c r="J17" s="290"/>
    </row>
    <row r="18" spans="3:10" s="3" customFormat="1" ht="15.75" x14ac:dyDescent="0.25">
      <c r="C18" s="291"/>
      <c r="D18" s="4"/>
      <c r="E18" s="5"/>
      <c r="F18" s="5"/>
      <c r="G18" s="5"/>
      <c r="H18" s="5"/>
      <c r="I18" s="6"/>
      <c r="J18" s="290"/>
    </row>
    <row r="19" spans="3:10" s="3" customFormat="1" ht="30.75" customHeight="1" x14ac:dyDescent="0.25">
      <c r="C19" s="292"/>
      <c r="D19" s="85" t="str">
        <f>C10</f>
        <v>OBRA:</v>
      </c>
      <c r="E19" s="85" t="s">
        <v>325</v>
      </c>
      <c r="F19" s="86"/>
      <c r="G19" s="86"/>
      <c r="H19" s="86"/>
      <c r="I19" s="87"/>
      <c r="J19" s="290"/>
    </row>
    <row r="20" spans="3:10" s="3" customFormat="1" ht="15.75" x14ac:dyDescent="0.25">
      <c r="C20" s="293"/>
      <c r="D20" s="294"/>
      <c r="E20" s="295"/>
      <c r="F20" s="295"/>
      <c r="G20" s="295"/>
      <c r="H20" s="295"/>
      <c r="I20" s="7"/>
      <c r="J20" s="290"/>
    </row>
    <row r="21" spans="3:10" s="12" customFormat="1" ht="38.25" customHeight="1" x14ac:dyDescent="0.25">
      <c r="C21" s="296">
        <v>1</v>
      </c>
      <c r="D21" s="56"/>
      <c r="E21" s="56"/>
      <c r="F21" s="9"/>
      <c r="G21" s="9"/>
      <c r="H21" s="10"/>
      <c r="I21" s="11"/>
      <c r="J21" s="297"/>
    </row>
    <row r="22" spans="3:10" s="12" customFormat="1" ht="15.75" x14ac:dyDescent="0.25">
      <c r="C22" s="298"/>
      <c r="D22" s="13"/>
      <c r="E22" s="14"/>
      <c r="F22" s="81"/>
      <c r="G22" s="81"/>
      <c r="H22" s="15"/>
      <c r="I22" s="16"/>
      <c r="J22" s="297"/>
    </row>
    <row r="23" spans="3:10" s="12" customFormat="1" ht="27" customHeight="1" x14ac:dyDescent="0.25">
      <c r="C23" s="299"/>
      <c r="D23" s="107" t="s">
        <v>327</v>
      </c>
      <c r="E23" s="337" t="s">
        <v>353</v>
      </c>
      <c r="F23" s="338"/>
      <c r="G23" s="338"/>
      <c r="H23" s="338"/>
      <c r="I23" s="108"/>
      <c r="J23" s="297"/>
    </row>
    <row r="24" spans="3:10" s="12" customFormat="1" ht="27" customHeight="1" x14ac:dyDescent="0.25">
      <c r="C24" s="299"/>
      <c r="D24" s="107" t="s">
        <v>328</v>
      </c>
      <c r="E24" s="337" t="s">
        <v>9</v>
      </c>
      <c r="F24" s="338"/>
      <c r="G24" s="338"/>
      <c r="H24" s="338"/>
      <c r="I24" s="108">
        <f>H25</f>
        <v>67.52000000000001</v>
      </c>
      <c r="J24" s="297"/>
    </row>
    <row r="25" spans="3:10" s="12" customFormat="1" ht="30" x14ac:dyDescent="0.25">
      <c r="C25" s="300"/>
      <c r="D25" s="121"/>
      <c r="E25" s="95" t="s">
        <v>10</v>
      </c>
      <c r="F25" s="339" t="s">
        <v>310</v>
      </c>
      <c r="G25" s="339"/>
      <c r="H25" s="137">
        <f>(1+9.96)+(1+21.8)+(1+9.96)+(1+21.8)</f>
        <v>67.52000000000001</v>
      </c>
      <c r="I25" s="92"/>
      <c r="J25" s="297"/>
    </row>
    <row r="26" spans="3:10" s="12" customFormat="1" ht="27" customHeight="1" x14ac:dyDescent="0.25">
      <c r="C26" s="300"/>
      <c r="D26" s="107" t="s">
        <v>338</v>
      </c>
      <c r="E26" s="340" t="s">
        <v>333</v>
      </c>
      <c r="F26" s="341"/>
      <c r="G26" s="341"/>
      <c r="H26" s="342"/>
      <c r="I26" s="91">
        <f>SUM(I27+I43)</f>
        <v>51.22025</v>
      </c>
      <c r="J26" s="297"/>
    </row>
    <row r="27" spans="3:10" s="12" customFormat="1" ht="31.5" customHeight="1" x14ac:dyDescent="0.25">
      <c r="C27" s="300"/>
      <c r="D27" s="107" t="s">
        <v>339</v>
      </c>
      <c r="E27" s="262" t="s">
        <v>332</v>
      </c>
      <c r="F27" s="263"/>
      <c r="G27" s="263"/>
      <c r="H27" s="264"/>
      <c r="I27" s="91">
        <f>SUM(H28:H42)</f>
        <v>35.991050000000001</v>
      </c>
      <c r="J27" s="297"/>
    </row>
    <row r="28" spans="3:10" s="12" customFormat="1" ht="72" customHeight="1" x14ac:dyDescent="0.25">
      <c r="C28" s="300"/>
      <c r="D28" s="121"/>
      <c r="E28" s="96" t="s">
        <v>105</v>
      </c>
      <c r="F28" s="332" t="s">
        <v>108</v>
      </c>
      <c r="G28" s="332"/>
      <c r="H28" s="99">
        <f>(0.1+0.7+0.1)*(0.1+0.8+0.1)*(0.05+0.4+0.5)*12</f>
        <v>10.259999999999998</v>
      </c>
      <c r="I28" s="92"/>
      <c r="J28" s="297"/>
    </row>
    <row r="29" spans="3:10" s="12" customFormat="1" ht="92.25" customHeight="1" x14ac:dyDescent="0.25">
      <c r="C29" s="300"/>
      <c r="D29" s="121"/>
      <c r="E29" s="97" t="s">
        <v>106</v>
      </c>
      <c r="F29" s="333" t="s">
        <v>109</v>
      </c>
      <c r="G29" s="333"/>
      <c r="H29" s="100">
        <f>(0.1+0.75+0.1)*(0.1+0.85+0.1)*(0.05+0.45+0.5)*2</f>
        <v>1.9949999999999999</v>
      </c>
      <c r="I29" s="92"/>
      <c r="J29" s="297"/>
    </row>
    <row r="30" spans="3:10" s="12" customFormat="1" ht="84.75" customHeight="1" x14ac:dyDescent="0.25">
      <c r="C30" s="300"/>
      <c r="D30" s="121"/>
      <c r="E30" s="97" t="s">
        <v>107</v>
      </c>
      <c r="F30" s="333" t="s">
        <v>110</v>
      </c>
      <c r="G30" s="333"/>
      <c r="H30" s="100">
        <f>(0.1+1+0.1)*(0.1+1.1+0.1)*(0.05+0.7+0.5)*2</f>
        <v>3.9000000000000012</v>
      </c>
      <c r="I30" s="92"/>
      <c r="J30" s="297"/>
    </row>
    <row r="31" spans="3:10" s="12" customFormat="1" ht="75.75" customHeight="1" x14ac:dyDescent="0.25">
      <c r="C31" s="300"/>
      <c r="D31" s="121"/>
      <c r="E31" s="97" t="s">
        <v>111</v>
      </c>
      <c r="F31" s="333" t="s">
        <v>112</v>
      </c>
      <c r="G31" s="333"/>
      <c r="H31" s="100">
        <f>(0.1+0.95+0.1)*(0.1+0.9+0.1)*(0.05+0.5+0.5)*1</f>
        <v>1.3282500000000004</v>
      </c>
      <c r="I31" s="92"/>
      <c r="J31" s="297"/>
    </row>
    <row r="32" spans="3:10" s="12" customFormat="1" ht="75.75" customHeight="1" x14ac:dyDescent="0.25">
      <c r="C32" s="300"/>
      <c r="D32" s="121"/>
      <c r="E32" s="97" t="s">
        <v>114</v>
      </c>
      <c r="F32" s="333" t="s">
        <v>113</v>
      </c>
      <c r="G32" s="333"/>
      <c r="H32" s="100">
        <f>(0.1+0.8+0.1)*(0.1+0.9+0.1)*(0.05+0.5+0.5)*1</f>
        <v>1.1550000000000002</v>
      </c>
      <c r="I32" s="92"/>
      <c r="J32" s="297"/>
    </row>
    <row r="33" spans="3:10" s="12" customFormat="1" ht="75.75" customHeight="1" x14ac:dyDescent="0.25">
      <c r="C33" s="300"/>
      <c r="D33" s="121"/>
      <c r="E33" s="97" t="s">
        <v>116</v>
      </c>
      <c r="F33" s="333" t="s">
        <v>115</v>
      </c>
      <c r="G33" s="333"/>
      <c r="H33" s="100">
        <f>(0.1+0.85+0.1)*(0.1+0.95+0.1)*(0.05+0.55+0.5)*1</f>
        <v>1.3282500000000004</v>
      </c>
      <c r="I33" s="92"/>
      <c r="J33" s="297"/>
    </row>
    <row r="34" spans="3:10" s="12" customFormat="1" ht="75.75" customHeight="1" x14ac:dyDescent="0.25">
      <c r="C34" s="300"/>
      <c r="D34" s="121"/>
      <c r="E34" s="97" t="s">
        <v>117</v>
      </c>
      <c r="F34" s="333" t="s">
        <v>118</v>
      </c>
      <c r="G34" s="333"/>
      <c r="H34" s="100">
        <f>(0.1+1+0.1)*(0.1+1.75+0.1)*(0.05+0.7+0.5)*1</f>
        <v>2.9250000000000007</v>
      </c>
      <c r="I34" s="92"/>
      <c r="J34" s="297"/>
    </row>
    <row r="35" spans="3:10" s="12" customFormat="1" ht="75.75" customHeight="1" x14ac:dyDescent="0.25">
      <c r="C35" s="300"/>
      <c r="D35" s="121"/>
      <c r="E35" s="97" t="s">
        <v>119</v>
      </c>
      <c r="F35" s="333" t="s">
        <v>120</v>
      </c>
      <c r="G35" s="333"/>
      <c r="H35" s="100">
        <f>(0.1+0.75+0.1)*(0.1+0.9+0.1)*(0.05+0.25+0.5)*1</f>
        <v>0.83599999999999997</v>
      </c>
      <c r="I35" s="92"/>
      <c r="J35" s="297"/>
    </row>
    <row r="36" spans="3:10" s="12" customFormat="1" ht="75.75" customHeight="1" x14ac:dyDescent="0.25">
      <c r="C36" s="300"/>
      <c r="D36" s="121"/>
      <c r="E36" s="97" t="s">
        <v>121</v>
      </c>
      <c r="F36" s="333" t="s">
        <v>122</v>
      </c>
      <c r="G36" s="333"/>
      <c r="H36" s="100">
        <f>(0.1+1.15+0.1)*(0.1+1+0.1)*(0.05+0.6+0.5)*1</f>
        <v>1.8630000000000002</v>
      </c>
      <c r="I36" s="92"/>
      <c r="J36" s="297"/>
    </row>
    <row r="37" spans="3:10" s="12" customFormat="1" ht="75.75" customHeight="1" x14ac:dyDescent="0.25">
      <c r="C37" s="300"/>
      <c r="D37" s="121"/>
      <c r="E37" s="97" t="s">
        <v>123</v>
      </c>
      <c r="F37" s="333" t="s">
        <v>124</v>
      </c>
      <c r="G37" s="333"/>
      <c r="H37" s="100">
        <f>(0.1+0.8+0.1)*(0.1+0.95+0.1)*(0.05+0.25+0.5)*1</f>
        <v>0.92000000000000015</v>
      </c>
      <c r="I37" s="92"/>
      <c r="J37" s="297"/>
    </row>
    <row r="38" spans="3:10" s="12" customFormat="1" ht="75.75" customHeight="1" x14ac:dyDescent="0.25">
      <c r="C38" s="300"/>
      <c r="D38" s="121"/>
      <c r="E38" s="97" t="s">
        <v>125</v>
      </c>
      <c r="F38" s="333" t="s">
        <v>126</v>
      </c>
      <c r="G38" s="333"/>
      <c r="H38" s="100">
        <f>(0.1+0.7+0.1)*(0.1+0.85+0.1)*(0.05+0.2+0.5)*1</f>
        <v>0.70874999999999999</v>
      </c>
      <c r="I38" s="92"/>
      <c r="J38" s="297"/>
    </row>
    <row r="39" spans="3:10" s="12" customFormat="1" ht="75.75" customHeight="1" x14ac:dyDescent="0.25">
      <c r="C39" s="300"/>
      <c r="D39" s="121"/>
      <c r="E39" s="97" t="s">
        <v>127</v>
      </c>
      <c r="F39" s="333" t="s">
        <v>128</v>
      </c>
      <c r="G39" s="333"/>
      <c r="H39" s="100">
        <f>(0.1+1+0.1)*(0.1+1.65+0.1)*(0.05+0.7+0.5)*1</f>
        <v>2.7750000000000008</v>
      </c>
      <c r="I39" s="92"/>
      <c r="J39" s="297"/>
    </row>
    <row r="40" spans="3:10" s="12" customFormat="1" ht="87.75" customHeight="1" x14ac:dyDescent="0.25">
      <c r="C40" s="300"/>
      <c r="D40" s="121"/>
      <c r="E40" s="97" t="s">
        <v>129</v>
      </c>
      <c r="F40" s="333" t="s">
        <v>130</v>
      </c>
      <c r="G40" s="333"/>
      <c r="H40" s="100">
        <f>(0.1+2.1+0.1)*(0.1+1.1+0.1)*(0.05+0.07+0.5)*1</f>
        <v>1.8538000000000006</v>
      </c>
      <c r="I40" s="92"/>
      <c r="J40" s="297"/>
    </row>
    <row r="41" spans="3:10" s="12" customFormat="1" ht="96" customHeight="1" x14ac:dyDescent="0.25">
      <c r="C41" s="300"/>
      <c r="D41" s="121"/>
      <c r="E41" s="97" t="s">
        <v>131</v>
      </c>
      <c r="F41" s="333" t="s">
        <v>132</v>
      </c>
      <c r="G41" s="333"/>
      <c r="H41" s="100">
        <f>(0.1+0.9+0.1)*(0.1+1+0.1)*(0.05+0.6+0.5)*1</f>
        <v>1.5180000000000002</v>
      </c>
      <c r="I41" s="92"/>
      <c r="J41" s="297"/>
    </row>
    <row r="42" spans="3:10" s="12" customFormat="1" ht="92.25" customHeight="1" x14ac:dyDescent="0.25">
      <c r="C42" s="300"/>
      <c r="D42" s="121"/>
      <c r="E42" s="98" t="s">
        <v>133</v>
      </c>
      <c r="F42" s="343" t="s">
        <v>134</v>
      </c>
      <c r="G42" s="343"/>
      <c r="H42" s="101">
        <f>(0.1+1.3+0.1)*(0.1+1.2+0.1)*(0.05+0.7+0.5)*1</f>
        <v>2.6250000000000009</v>
      </c>
      <c r="I42" s="92"/>
      <c r="J42" s="297"/>
    </row>
    <row r="43" spans="3:10" s="12" customFormat="1" ht="39" customHeight="1" x14ac:dyDescent="0.25">
      <c r="C43" s="300"/>
      <c r="D43" s="107" t="s">
        <v>340</v>
      </c>
      <c r="E43" s="94" t="s">
        <v>305</v>
      </c>
      <c r="F43" s="88"/>
      <c r="G43" s="88"/>
      <c r="H43" s="88"/>
      <c r="I43" s="91">
        <f>H48</f>
        <v>15.229199999999997</v>
      </c>
      <c r="J43" s="297"/>
    </row>
    <row r="44" spans="3:10" s="12" customFormat="1" ht="69" customHeight="1" x14ac:dyDescent="0.25">
      <c r="C44" s="300"/>
      <c r="D44" s="122"/>
      <c r="E44" s="102" t="s">
        <v>12</v>
      </c>
      <c r="F44" s="344" t="s">
        <v>301</v>
      </c>
      <c r="G44" s="344"/>
      <c r="H44" s="135">
        <f>3.25+3.3+1.35+3.2+3.2+2.57+2.74+3.1+2.71+0.33+2.79+2.2+3.03+3.05+3.3+3.65+(3.08+1.85)</f>
        <v>48.699999999999989</v>
      </c>
      <c r="I44" s="17"/>
      <c r="J44" s="297"/>
    </row>
    <row r="45" spans="3:10" s="12" customFormat="1" ht="87" customHeight="1" x14ac:dyDescent="0.25">
      <c r="C45" s="300"/>
      <c r="D45" s="122"/>
      <c r="E45" s="103" t="s">
        <v>11</v>
      </c>
      <c r="F45" s="333" t="s">
        <v>179</v>
      </c>
      <c r="G45" s="333"/>
      <c r="H45" s="136">
        <f>1.53+4.7+3.53+3.75+2.3+(2.73+2.72)+1.7+2.33+2.45+2.48+3.75+3.75+2.3+4.2+2.25+2.33+1.87+2.83+4.5+3.15+(1.25+3.01)+2.25+2.28+3.75+1.93</f>
        <v>75.62</v>
      </c>
      <c r="I45" s="17"/>
      <c r="J45" s="297"/>
    </row>
    <row r="46" spans="3:10" s="12" customFormat="1" ht="43.5" customHeight="1" x14ac:dyDescent="0.25">
      <c r="C46" s="300"/>
      <c r="D46" s="122"/>
      <c r="E46" s="97" t="s">
        <v>13</v>
      </c>
      <c r="F46" s="345" t="s">
        <v>14</v>
      </c>
      <c r="G46" s="345"/>
      <c r="H46" s="136">
        <f>0.1+0.15+0.1</f>
        <v>0.35</v>
      </c>
      <c r="I46" s="17"/>
      <c r="J46" s="297"/>
    </row>
    <row r="47" spans="3:10" s="12" customFormat="1" ht="39" customHeight="1" x14ac:dyDescent="0.25">
      <c r="C47" s="300"/>
      <c r="D47" s="122"/>
      <c r="E47" s="104" t="s">
        <v>15</v>
      </c>
      <c r="F47" s="345" t="s">
        <v>135</v>
      </c>
      <c r="G47" s="345"/>
      <c r="H47" s="136">
        <f>0.05+0.3</f>
        <v>0.35</v>
      </c>
      <c r="I47" s="17"/>
      <c r="J47" s="297"/>
    </row>
    <row r="48" spans="3:10" s="12" customFormat="1" ht="41.25" customHeight="1" x14ac:dyDescent="0.25">
      <c r="C48" s="300"/>
      <c r="D48" s="122"/>
      <c r="E48" s="98" t="s">
        <v>16</v>
      </c>
      <c r="F48" s="346"/>
      <c r="G48" s="346"/>
      <c r="H48" s="112">
        <f>(((H44+H45)*H46)*H47)</f>
        <v>15.229199999999997</v>
      </c>
      <c r="I48" s="17"/>
      <c r="J48" s="297"/>
    </row>
    <row r="49" spans="3:12" s="12" customFormat="1" ht="39.75" customHeight="1" x14ac:dyDescent="0.25">
      <c r="C49" s="300"/>
      <c r="D49" s="120" t="s">
        <v>354</v>
      </c>
      <c r="E49" s="347" t="s">
        <v>334</v>
      </c>
      <c r="F49" s="348"/>
      <c r="G49" s="348"/>
      <c r="H49" s="348"/>
      <c r="I49" s="257">
        <f>SUM(I50,I67)</f>
        <v>77.671999999999997</v>
      </c>
      <c r="J49" s="297"/>
    </row>
    <row r="50" spans="3:12" s="12" customFormat="1" ht="42" customHeight="1" x14ac:dyDescent="0.25">
      <c r="C50" s="300"/>
      <c r="D50" s="107" t="s">
        <v>355</v>
      </c>
      <c r="E50" s="262" t="s">
        <v>335</v>
      </c>
      <c r="F50" s="262"/>
      <c r="G50" s="262"/>
      <c r="H50" s="262"/>
      <c r="I50" s="108">
        <f>SUM(H51:H65)</f>
        <v>34.02000000000001</v>
      </c>
      <c r="J50" s="297"/>
    </row>
    <row r="51" spans="3:12" s="12" customFormat="1" ht="61.5" customHeight="1" x14ac:dyDescent="0.25">
      <c r="C51" s="300"/>
      <c r="D51" s="122"/>
      <c r="E51" s="109" t="s">
        <v>136</v>
      </c>
      <c r="F51" s="344" t="s">
        <v>150</v>
      </c>
      <c r="G51" s="344"/>
      <c r="H51" s="110">
        <f>(0.1+0.7+0.1)*(0.1+0.8+0.1)*12</f>
        <v>10.799999999999999</v>
      </c>
      <c r="I51" s="17"/>
      <c r="J51" s="297"/>
      <c r="L51" s="80"/>
    </row>
    <row r="52" spans="3:12" s="12" customFormat="1" ht="61.5" customHeight="1" x14ac:dyDescent="0.25">
      <c r="C52" s="300"/>
      <c r="D52" s="122"/>
      <c r="E52" s="97" t="s">
        <v>137</v>
      </c>
      <c r="F52" s="333" t="s">
        <v>17</v>
      </c>
      <c r="G52" s="333"/>
      <c r="H52" s="111">
        <f>(0.1+0.75+0.1)*(0.1+0.85+0.1)*2</f>
        <v>1.9949999999999999</v>
      </c>
      <c r="I52" s="17"/>
      <c r="J52" s="297"/>
      <c r="L52" s="80"/>
    </row>
    <row r="53" spans="3:12" s="12" customFormat="1" ht="61.5" customHeight="1" x14ac:dyDescent="0.25">
      <c r="C53" s="300"/>
      <c r="D53" s="122"/>
      <c r="E53" s="97" t="s">
        <v>138</v>
      </c>
      <c r="F53" s="333" t="s">
        <v>151</v>
      </c>
      <c r="G53" s="333"/>
      <c r="H53" s="111">
        <f>(0.1+1+0.1)*(0.1+1.1+0.1)*2</f>
        <v>3.120000000000001</v>
      </c>
      <c r="I53" s="17"/>
      <c r="J53" s="297"/>
      <c r="L53" s="80"/>
    </row>
    <row r="54" spans="3:12" s="12" customFormat="1" ht="61.5" customHeight="1" x14ac:dyDescent="0.25">
      <c r="C54" s="300"/>
      <c r="D54" s="122"/>
      <c r="E54" s="97" t="s">
        <v>139</v>
      </c>
      <c r="F54" s="333" t="s">
        <v>152</v>
      </c>
      <c r="G54" s="333"/>
      <c r="H54" s="111">
        <f>(0.1+0.95+0.1)*(0.1+0.9+0.1)*1</f>
        <v>1.2650000000000003</v>
      </c>
      <c r="I54" s="17"/>
      <c r="J54" s="297"/>
      <c r="L54" s="80"/>
    </row>
    <row r="55" spans="3:12" s="12" customFormat="1" ht="61.5" customHeight="1" x14ac:dyDescent="0.25">
      <c r="C55" s="300"/>
      <c r="D55" s="122"/>
      <c r="E55" s="97" t="s">
        <v>140</v>
      </c>
      <c r="F55" s="333" t="s">
        <v>153</v>
      </c>
      <c r="G55" s="333"/>
      <c r="H55" s="111">
        <f>(0.1+0.8+0.1)*(0.1+0.9+0.1)*1</f>
        <v>1.1000000000000001</v>
      </c>
      <c r="I55" s="17"/>
      <c r="J55" s="297"/>
      <c r="L55" s="80"/>
    </row>
    <row r="56" spans="3:12" s="12" customFormat="1" ht="61.5" customHeight="1" x14ac:dyDescent="0.25">
      <c r="C56" s="300"/>
      <c r="D56" s="122"/>
      <c r="E56" s="97" t="s">
        <v>141</v>
      </c>
      <c r="F56" s="333" t="s">
        <v>154</v>
      </c>
      <c r="G56" s="333"/>
      <c r="H56" s="111">
        <f>(0.1+0.85+0.1)*(0.1+0.95+0.1)*1</f>
        <v>1.2075000000000002</v>
      </c>
      <c r="I56" s="17"/>
      <c r="J56" s="297"/>
      <c r="L56" s="80"/>
    </row>
    <row r="57" spans="3:12" s="12" customFormat="1" ht="61.5" customHeight="1" x14ac:dyDescent="0.25">
      <c r="C57" s="300"/>
      <c r="D57" s="122"/>
      <c r="E57" s="97" t="s">
        <v>142</v>
      </c>
      <c r="F57" s="333" t="s">
        <v>155</v>
      </c>
      <c r="G57" s="333"/>
      <c r="H57" s="111">
        <f>(0.1+1+0.1)*(0.1+1.75+0.1)*1</f>
        <v>2.3400000000000007</v>
      </c>
      <c r="I57" s="17"/>
      <c r="J57" s="297"/>
      <c r="L57" s="80"/>
    </row>
    <row r="58" spans="3:12" s="12" customFormat="1" ht="61.5" customHeight="1" x14ac:dyDescent="0.25">
      <c r="C58" s="300"/>
      <c r="D58" s="122"/>
      <c r="E58" s="97" t="s">
        <v>143</v>
      </c>
      <c r="F58" s="333" t="s">
        <v>156</v>
      </c>
      <c r="G58" s="333"/>
      <c r="H58" s="111">
        <f>(0.1+0.75+0.1)*(0.1+0.9+0.1)*1</f>
        <v>1.0449999999999999</v>
      </c>
      <c r="I58" s="17"/>
      <c r="J58" s="297"/>
      <c r="L58" s="80"/>
    </row>
    <row r="59" spans="3:12" s="12" customFormat="1" ht="61.5" customHeight="1" x14ac:dyDescent="0.25">
      <c r="C59" s="300"/>
      <c r="D59" s="122"/>
      <c r="E59" s="97" t="s">
        <v>144</v>
      </c>
      <c r="F59" s="333" t="s">
        <v>157</v>
      </c>
      <c r="G59" s="333"/>
      <c r="H59" s="111">
        <f>(0.1+1.15+0.1)*(0.1+1+0.1)*1</f>
        <v>1.6200000000000003</v>
      </c>
      <c r="I59" s="17"/>
      <c r="J59" s="297"/>
      <c r="L59" s="80"/>
    </row>
    <row r="60" spans="3:12" s="12" customFormat="1" ht="61.5" customHeight="1" x14ac:dyDescent="0.25">
      <c r="C60" s="300"/>
      <c r="D60" s="122"/>
      <c r="E60" s="97" t="s">
        <v>145</v>
      </c>
      <c r="F60" s="333" t="s">
        <v>158</v>
      </c>
      <c r="G60" s="333"/>
      <c r="H60" s="111">
        <f>(0.1+0.8+0.1)*(0.1+0.95+0.1)*1</f>
        <v>1.1500000000000001</v>
      </c>
      <c r="I60" s="17"/>
      <c r="J60" s="297"/>
      <c r="L60" s="80"/>
    </row>
    <row r="61" spans="3:12" s="12" customFormat="1" ht="61.5" customHeight="1" x14ac:dyDescent="0.25">
      <c r="C61" s="300"/>
      <c r="D61" s="122"/>
      <c r="E61" s="97" t="s">
        <v>146</v>
      </c>
      <c r="F61" s="333" t="s">
        <v>159</v>
      </c>
      <c r="G61" s="333"/>
      <c r="H61" s="111">
        <f>(0.1+0.7+0.1)*(0.1+0.85+0.1)*1</f>
        <v>0.94499999999999995</v>
      </c>
      <c r="I61" s="17"/>
      <c r="J61" s="297"/>
      <c r="L61" s="80"/>
    </row>
    <row r="62" spans="3:12" s="12" customFormat="1" ht="61.5" customHeight="1" x14ac:dyDescent="0.25">
      <c r="C62" s="300"/>
      <c r="D62" s="122"/>
      <c r="E62" s="97" t="s">
        <v>147</v>
      </c>
      <c r="F62" s="333" t="s">
        <v>160</v>
      </c>
      <c r="G62" s="333"/>
      <c r="H62" s="111">
        <f>(0.1+1+0.1)*(0.1+1.65+0.1)*1</f>
        <v>2.2200000000000006</v>
      </c>
      <c r="I62" s="17"/>
      <c r="J62" s="297"/>
      <c r="L62" s="80"/>
    </row>
    <row r="63" spans="3:12" s="12" customFormat="1" ht="61.5" customHeight="1" x14ac:dyDescent="0.25">
      <c r="C63" s="300"/>
      <c r="D63" s="122"/>
      <c r="E63" s="97" t="s">
        <v>148</v>
      </c>
      <c r="F63" s="333" t="s">
        <v>161</v>
      </c>
      <c r="G63" s="333"/>
      <c r="H63" s="111">
        <f>(0.1+2.1+0.1)*(0.1+1.1+0.1)*1</f>
        <v>2.9900000000000011</v>
      </c>
      <c r="I63" s="17"/>
      <c r="J63" s="297"/>
      <c r="L63" s="80"/>
    </row>
    <row r="64" spans="3:12" s="12" customFormat="1" ht="61.5" customHeight="1" x14ac:dyDescent="0.25">
      <c r="C64" s="300"/>
      <c r="D64" s="122"/>
      <c r="E64" s="97" t="s">
        <v>149</v>
      </c>
      <c r="F64" s="333" t="s">
        <v>162</v>
      </c>
      <c r="G64" s="333"/>
      <c r="H64" s="111">
        <f>(0.1+0.9+0.1)*(0.1+1+0.1)*1</f>
        <v>1.3200000000000003</v>
      </c>
      <c r="I64" s="17"/>
      <c r="J64" s="297"/>
      <c r="L64" s="80"/>
    </row>
    <row r="65" spans="3:12" s="12" customFormat="1" ht="61.5" customHeight="1" x14ac:dyDescent="0.25">
      <c r="C65" s="300"/>
      <c r="D65" s="122"/>
      <c r="E65" s="98" t="s">
        <v>18</v>
      </c>
      <c r="F65" s="343" t="s">
        <v>19</v>
      </c>
      <c r="G65" s="343"/>
      <c r="H65" s="112">
        <f>(0.1+0.75+0.1)*(0.1+0.75+0.1)*1</f>
        <v>0.90249999999999997</v>
      </c>
      <c r="I65" s="17"/>
      <c r="J65" s="297"/>
      <c r="L65" s="80"/>
    </row>
    <row r="66" spans="3:12" s="12" customFormat="1" ht="42" customHeight="1" x14ac:dyDescent="0.25">
      <c r="C66" s="300"/>
      <c r="D66" s="122"/>
      <c r="E66" s="113" t="s">
        <v>336</v>
      </c>
      <c r="F66" s="349"/>
      <c r="G66" s="349"/>
      <c r="H66" s="114">
        <f>SUM(H51:H65)</f>
        <v>34.02000000000001</v>
      </c>
      <c r="I66" s="17"/>
      <c r="J66" s="297"/>
    </row>
    <row r="67" spans="3:12" s="12" customFormat="1" ht="42" customHeight="1" x14ac:dyDescent="0.25">
      <c r="C67" s="300"/>
      <c r="D67" s="107" t="s">
        <v>356</v>
      </c>
      <c r="E67" s="94" t="s">
        <v>20</v>
      </c>
      <c r="F67" s="94"/>
      <c r="G67" s="94"/>
      <c r="H67" s="94"/>
      <c r="I67" s="108">
        <f>SUM(H68:H69)*H70</f>
        <v>43.651999999999994</v>
      </c>
      <c r="J67" s="297"/>
    </row>
    <row r="68" spans="3:12" s="12" customFormat="1" ht="42" customHeight="1" x14ac:dyDescent="0.25">
      <c r="C68" s="300"/>
      <c r="D68" s="122"/>
      <c r="E68" s="102" t="s">
        <v>12</v>
      </c>
      <c r="F68" s="344" t="s">
        <v>303</v>
      </c>
      <c r="G68" s="344"/>
      <c r="H68" s="135">
        <f>3.25+3.3+1.35+3.2+3.2+2.57+2.74+3.1+2.71+0.33+2.79+2.2+3.03+3.45+3.3+3.65+(3.08+1.85)</f>
        <v>49.099999999999994</v>
      </c>
      <c r="I68" s="17"/>
      <c r="J68" s="297"/>
    </row>
    <row r="69" spans="3:12" s="12" customFormat="1" ht="69" customHeight="1" x14ac:dyDescent="0.25">
      <c r="C69" s="300"/>
      <c r="D69" s="122"/>
      <c r="E69" s="103" t="s">
        <v>11</v>
      </c>
      <c r="F69" s="333" t="s">
        <v>304</v>
      </c>
      <c r="G69" s="333"/>
      <c r="H69" s="136">
        <f>1.53+4.7+3.53+3.75+2.3+(2.73+2.72)+1.7+2.33+2.45+2.48+3.75+3.75+2.3+4.2+2.25+2.33+1.87+2.83+4.5+3.15+(1.25+3.01)+2.25+2.28+3.75+1.93</f>
        <v>75.62</v>
      </c>
      <c r="I69" s="17"/>
      <c r="J69" s="297"/>
    </row>
    <row r="70" spans="3:12" s="12" customFormat="1" ht="42" customHeight="1" x14ac:dyDescent="0.25">
      <c r="C70" s="300"/>
      <c r="D70" s="122"/>
      <c r="E70" s="98" t="s">
        <v>13</v>
      </c>
      <c r="F70" s="346" t="s">
        <v>14</v>
      </c>
      <c r="G70" s="346"/>
      <c r="H70" s="112">
        <f>0.1+0.15+0.1</f>
        <v>0.35</v>
      </c>
      <c r="I70" s="17"/>
      <c r="J70" s="297"/>
    </row>
    <row r="71" spans="3:12" s="12" customFormat="1" ht="42" customHeight="1" x14ac:dyDescent="0.25">
      <c r="C71" s="300"/>
      <c r="D71" s="122"/>
      <c r="E71" s="116" t="s">
        <v>326</v>
      </c>
      <c r="F71" s="350" t="s">
        <v>163</v>
      </c>
      <c r="G71" s="350"/>
      <c r="H71" s="118">
        <f>((H68+H69)*H70)</f>
        <v>43.651999999999994</v>
      </c>
      <c r="I71" s="17"/>
      <c r="J71" s="297"/>
    </row>
    <row r="72" spans="3:12" s="12" customFormat="1" ht="19.5" customHeight="1" x14ac:dyDescent="0.25">
      <c r="C72" s="300"/>
      <c r="D72" s="122"/>
      <c r="E72" s="175"/>
      <c r="F72" s="268"/>
      <c r="G72" s="268"/>
      <c r="H72" s="141"/>
      <c r="I72" s="17"/>
      <c r="J72" s="297"/>
    </row>
    <row r="73" spans="3:12" s="12" customFormat="1" ht="43.5" customHeight="1" x14ac:dyDescent="0.25">
      <c r="C73" s="300"/>
      <c r="D73" s="107" t="s">
        <v>329</v>
      </c>
      <c r="E73" s="337" t="s">
        <v>341</v>
      </c>
      <c r="F73" s="337"/>
      <c r="G73" s="337"/>
      <c r="H73" s="337"/>
      <c r="I73" s="106"/>
      <c r="J73" s="297"/>
    </row>
    <row r="74" spans="3:12" s="12" customFormat="1" ht="43.5" customHeight="1" x14ac:dyDescent="0.25">
      <c r="C74" s="300"/>
      <c r="D74" s="107" t="s">
        <v>330</v>
      </c>
      <c r="E74" s="337" t="s">
        <v>202</v>
      </c>
      <c r="F74" s="337"/>
      <c r="G74" s="337"/>
      <c r="H74" s="337"/>
      <c r="I74" s="108">
        <f>I49</f>
        <v>77.671999999999997</v>
      </c>
      <c r="J74" s="297"/>
    </row>
    <row r="75" spans="3:12" s="12" customFormat="1" ht="43.5" customHeight="1" x14ac:dyDescent="0.25">
      <c r="C75" s="300"/>
      <c r="D75" s="122"/>
      <c r="E75" s="200" t="s">
        <v>41</v>
      </c>
      <c r="F75" s="197"/>
      <c r="G75" s="197"/>
      <c r="H75" s="198"/>
      <c r="I75" s="17"/>
      <c r="J75" s="297"/>
    </row>
    <row r="76" spans="3:12" s="12" customFormat="1" ht="72.75" customHeight="1" x14ac:dyDescent="0.25">
      <c r="C76" s="300"/>
      <c r="D76" s="122"/>
      <c r="E76" s="95" t="s">
        <v>307</v>
      </c>
      <c r="F76" s="362" t="s">
        <v>181</v>
      </c>
      <c r="G76" s="363"/>
      <c r="H76" s="201">
        <f>I49</f>
        <v>77.671999999999997</v>
      </c>
      <c r="I76" s="17"/>
      <c r="J76" s="297"/>
    </row>
    <row r="77" spans="3:12" s="12" customFormat="1" ht="50.25" hidden="1" customHeight="1" x14ac:dyDescent="0.25">
      <c r="C77" s="300"/>
      <c r="D77" s="64" t="s">
        <v>47</v>
      </c>
      <c r="E77" s="364" t="s">
        <v>191</v>
      </c>
      <c r="F77" s="365"/>
      <c r="G77" s="365"/>
      <c r="H77" s="366"/>
      <c r="I77" s="18">
        <f>H83</f>
        <v>5.83</v>
      </c>
      <c r="J77" s="297"/>
    </row>
    <row r="78" spans="3:12" s="12" customFormat="1" ht="53.25" hidden="1" customHeight="1" x14ac:dyDescent="0.25">
      <c r="C78" s="300"/>
      <c r="D78" s="124"/>
      <c r="E78" s="60" t="s">
        <v>185</v>
      </c>
      <c r="F78" s="61"/>
      <c r="G78" s="61"/>
      <c r="H78" s="62"/>
      <c r="I78" s="33"/>
      <c r="J78" s="297"/>
    </row>
    <row r="79" spans="3:12" s="12" customFormat="1" ht="108.75" hidden="1" customHeight="1" x14ac:dyDescent="0.25">
      <c r="C79" s="300"/>
      <c r="D79" s="122"/>
      <c r="E79" s="55" t="s">
        <v>189</v>
      </c>
      <c r="F79" s="59" t="s">
        <v>187</v>
      </c>
      <c r="G79" s="59"/>
      <c r="H79" s="51">
        <v>17</v>
      </c>
      <c r="I79" s="17"/>
      <c r="J79" s="297"/>
    </row>
    <row r="80" spans="3:12" s="12" customFormat="1" ht="58.5" hidden="1" customHeight="1" x14ac:dyDescent="0.25">
      <c r="C80" s="300"/>
      <c r="D80" s="122"/>
      <c r="E80" s="52" t="s">
        <v>188</v>
      </c>
      <c r="F80" s="58" t="s">
        <v>186</v>
      </c>
      <c r="G80" s="58"/>
      <c r="H80" s="49">
        <f>41</f>
        <v>41</v>
      </c>
      <c r="I80" s="17"/>
      <c r="J80" s="297"/>
    </row>
    <row r="81" spans="3:10" s="12" customFormat="1" ht="99.75" hidden="1" customHeight="1" x14ac:dyDescent="0.25">
      <c r="C81" s="300"/>
      <c r="D81" s="122"/>
      <c r="E81" s="52" t="s">
        <v>188</v>
      </c>
      <c r="F81" s="58" t="s">
        <v>187</v>
      </c>
      <c r="G81" s="58"/>
      <c r="H81" s="49">
        <v>100</v>
      </c>
      <c r="I81" s="17"/>
      <c r="J81" s="297"/>
    </row>
    <row r="82" spans="3:10" s="12" customFormat="1" ht="135" hidden="1" customHeight="1" x14ac:dyDescent="0.25">
      <c r="C82" s="300"/>
      <c r="D82" s="122"/>
      <c r="E82" s="52" t="s">
        <v>190</v>
      </c>
      <c r="F82" s="58" t="s">
        <v>186</v>
      </c>
      <c r="G82" s="58"/>
      <c r="H82" s="49">
        <v>241</v>
      </c>
      <c r="I82" s="17"/>
      <c r="J82" s="297"/>
    </row>
    <row r="83" spans="3:10" s="12" customFormat="1" ht="108.75" hidden="1" customHeight="1" x14ac:dyDescent="0.25">
      <c r="C83" s="300"/>
      <c r="D83" s="122"/>
      <c r="E83" s="25" t="s">
        <v>42</v>
      </c>
      <c r="F83" s="354" t="s">
        <v>43</v>
      </c>
      <c r="G83" s="355"/>
      <c r="H83" s="26">
        <v>5.83</v>
      </c>
      <c r="I83" s="17"/>
      <c r="J83" s="297"/>
    </row>
    <row r="84" spans="3:10" s="12" customFormat="1" ht="95.25" hidden="1" customHeight="1" x14ac:dyDescent="0.25">
      <c r="C84" s="300"/>
      <c r="D84" s="64" t="s">
        <v>47</v>
      </c>
      <c r="E84" s="351"/>
      <c r="F84" s="352"/>
      <c r="G84" s="352"/>
      <c r="H84" s="353"/>
      <c r="I84" s="18">
        <f>H89</f>
        <v>399</v>
      </c>
      <c r="J84" s="297"/>
    </row>
    <row r="85" spans="3:10" s="12" customFormat="1" ht="98.25" hidden="1" customHeight="1" x14ac:dyDescent="0.25">
      <c r="C85" s="300"/>
      <c r="D85" s="124"/>
      <c r="E85" s="28" t="s">
        <v>204</v>
      </c>
      <c r="F85" s="29"/>
      <c r="G85" s="29"/>
      <c r="H85" s="30"/>
      <c r="I85" s="33"/>
      <c r="J85" s="297"/>
    </row>
    <row r="86" spans="3:10" s="12" customFormat="1" ht="72" hidden="1" customHeight="1" x14ac:dyDescent="0.25">
      <c r="C86" s="300"/>
      <c r="D86" s="122"/>
      <c r="E86" s="68" t="s">
        <v>206</v>
      </c>
      <c r="F86" s="19" t="s">
        <v>209</v>
      </c>
      <c r="G86" s="19"/>
      <c r="H86" s="54">
        <v>17</v>
      </c>
      <c r="I86" s="17"/>
      <c r="J86" s="297"/>
    </row>
    <row r="87" spans="3:10" s="12" customFormat="1" ht="88.5" hidden="1" customHeight="1" x14ac:dyDescent="0.25">
      <c r="C87" s="300"/>
      <c r="D87" s="122"/>
      <c r="E87" s="68" t="s">
        <v>207</v>
      </c>
      <c r="F87" s="19" t="s">
        <v>210</v>
      </c>
      <c r="G87" s="19"/>
      <c r="H87" s="54">
        <f>41+100</f>
        <v>141</v>
      </c>
      <c r="I87" s="17"/>
      <c r="J87" s="297"/>
    </row>
    <row r="88" spans="3:10" s="12" customFormat="1" ht="45" hidden="1" customHeight="1" x14ac:dyDescent="0.25">
      <c r="C88" s="300"/>
      <c r="D88" s="122"/>
      <c r="E88" s="68" t="s">
        <v>208</v>
      </c>
      <c r="F88" s="19" t="s">
        <v>205</v>
      </c>
      <c r="G88" s="19"/>
      <c r="H88" s="54">
        <v>241</v>
      </c>
      <c r="I88" s="17"/>
      <c r="J88" s="297"/>
    </row>
    <row r="89" spans="3:10" s="12" customFormat="1" ht="86.25" hidden="1" customHeight="1" x14ac:dyDescent="0.25">
      <c r="C89" s="300"/>
      <c r="D89" s="122"/>
      <c r="E89" s="66" t="s">
        <v>211</v>
      </c>
      <c r="F89" s="14"/>
      <c r="G89" s="14"/>
      <c r="H89" s="67">
        <f>SUM(H86:H88)</f>
        <v>399</v>
      </c>
      <c r="I89" s="17"/>
      <c r="J89" s="297"/>
    </row>
    <row r="90" spans="3:10" s="12" customFormat="1" ht="108" hidden="1" customHeight="1" x14ac:dyDescent="0.25">
      <c r="C90" s="300"/>
      <c r="D90" s="64" t="s">
        <v>203</v>
      </c>
      <c r="E90" s="351"/>
      <c r="F90" s="352"/>
      <c r="G90" s="352"/>
      <c r="H90" s="353"/>
      <c r="I90" s="18">
        <f>H99</f>
        <v>399</v>
      </c>
      <c r="J90" s="297"/>
    </row>
    <row r="91" spans="3:10" s="12" customFormat="1" ht="105" hidden="1" customHeight="1" x14ac:dyDescent="0.25">
      <c r="C91" s="300"/>
      <c r="D91" s="124"/>
      <c r="E91" s="28" t="s">
        <v>212</v>
      </c>
      <c r="F91" s="29"/>
      <c r="G91" s="29"/>
      <c r="H91" s="30"/>
      <c r="I91" s="33"/>
      <c r="J91" s="297"/>
    </row>
    <row r="92" spans="3:10" s="12" customFormat="1" ht="91.5" hidden="1" customHeight="1" x14ac:dyDescent="0.25">
      <c r="C92" s="300"/>
      <c r="D92" s="122"/>
      <c r="E92" s="68" t="s">
        <v>214</v>
      </c>
      <c r="F92" s="19" t="s">
        <v>215</v>
      </c>
      <c r="G92" s="19"/>
      <c r="H92" s="54">
        <v>17</v>
      </c>
      <c r="I92" s="17"/>
      <c r="J92" s="297"/>
    </row>
    <row r="93" spans="3:10" s="12" customFormat="1" ht="63.75" hidden="1" customHeight="1" x14ac:dyDescent="0.25">
      <c r="C93" s="300"/>
      <c r="D93" s="122"/>
      <c r="E93" s="68" t="s">
        <v>213</v>
      </c>
      <c r="F93" s="19" t="s">
        <v>209</v>
      </c>
      <c r="G93" s="19"/>
      <c r="H93" s="54">
        <v>17</v>
      </c>
      <c r="I93" s="17"/>
      <c r="J93" s="297"/>
    </row>
    <row r="94" spans="3:10" s="12" customFormat="1" ht="213" hidden="1" customHeight="1" x14ac:dyDescent="0.25">
      <c r="C94" s="300"/>
      <c r="D94" s="122"/>
      <c r="E94" s="68" t="s">
        <v>206</v>
      </c>
      <c r="F94" s="19" t="s">
        <v>209</v>
      </c>
      <c r="G94" s="19"/>
      <c r="H94" s="54">
        <v>17</v>
      </c>
      <c r="I94" s="17"/>
      <c r="J94" s="297"/>
    </row>
    <row r="95" spans="3:10" s="12" customFormat="1" ht="76.5" hidden="1" customHeight="1" x14ac:dyDescent="0.25">
      <c r="C95" s="300"/>
      <c r="D95" s="122"/>
      <c r="E95" s="68" t="s">
        <v>207</v>
      </c>
      <c r="F95" s="19" t="s">
        <v>210</v>
      </c>
      <c r="G95" s="19"/>
      <c r="H95" s="54">
        <f>41+100</f>
        <v>141</v>
      </c>
      <c r="I95" s="17"/>
      <c r="J95" s="297"/>
    </row>
    <row r="96" spans="3:10" s="12" customFormat="1" ht="72" hidden="1" customHeight="1" x14ac:dyDescent="0.25">
      <c r="C96" s="300"/>
      <c r="D96" s="122"/>
      <c r="E96" s="68" t="s">
        <v>208</v>
      </c>
      <c r="F96" s="19" t="s">
        <v>205</v>
      </c>
      <c r="G96" s="19"/>
      <c r="H96" s="54">
        <v>241</v>
      </c>
      <c r="I96" s="17"/>
      <c r="J96" s="297"/>
    </row>
    <row r="97" spans="3:10" s="12" customFormat="1" ht="53.25" hidden="1" customHeight="1" x14ac:dyDescent="0.25">
      <c r="C97" s="300"/>
      <c r="D97" s="122"/>
      <c r="E97" s="65"/>
      <c r="F97" s="32"/>
      <c r="G97" s="32"/>
      <c r="H97" s="38"/>
      <c r="I97" s="17"/>
      <c r="J97" s="297"/>
    </row>
    <row r="98" spans="3:10" s="12" customFormat="1" ht="43.5" hidden="1" customHeight="1" x14ac:dyDescent="0.25">
      <c r="C98" s="300"/>
      <c r="D98" s="122"/>
      <c r="E98" s="65"/>
      <c r="F98" s="32"/>
      <c r="G98" s="32"/>
      <c r="H98" s="38"/>
      <c r="I98" s="17"/>
      <c r="J98" s="297"/>
    </row>
    <row r="99" spans="3:10" s="12" customFormat="1" ht="108.75" hidden="1" customHeight="1" x14ac:dyDescent="0.25">
      <c r="C99" s="300"/>
      <c r="D99" s="122"/>
      <c r="E99" s="66" t="s">
        <v>211</v>
      </c>
      <c r="F99" s="14"/>
      <c r="G99" s="14"/>
      <c r="H99" s="67">
        <f>SUM(H94:H96)</f>
        <v>399</v>
      </c>
      <c r="I99" s="17"/>
      <c r="J99" s="297"/>
    </row>
    <row r="100" spans="3:10" s="12" customFormat="1" ht="45" hidden="1" customHeight="1" x14ac:dyDescent="0.25">
      <c r="C100" s="300"/>
      <c r="D100" s="64" t="s">
        <v>245</v>
      </c>
      <c r="E100" s="351"/>
      <c r="F100" s="352"/>
      <c r="G100" s="352"/>
      <c r="H100" s="353"/>
      <c r="I100" s="18">
        <f>H109</f>
        <v>113.98</v>
      </c>
      <c r="J100" s="297"/>
    </row>
    <row r="101" spans="3:10" s="12" customFormat="1" ht="35.25" hidden="1" customHeight="1" x14ac:dyDescent="0.25">
      <c r="C101" s="300"/>
      <c r="D101" s="124"/>
      <c r="E101" s="28" t="s">
        <v>45</v>
      </c>
      <c r="F101" s="29"/>
      <c r="G101" s="29"/>
      <c r="H101" s="30"/>
      <c r="I101" s="33"/>
      <c r="J101" s="297"/>
    </row>
    <row r="102" spans="3:10" s="12" customFormat="1" ht="31.5" hidden="1" customHeight="1" x14ac:dyDescent="0.25">
      <c r="C102" s="300"/>
      <c r="D102" s="122"/>
      <c r="E102" s="63" t="s">
        <v>194</v>
      </c>
      <c r="F102" s="32" t="s">
        <v>195</v>
      </c>
      <c r="G102" s="32"/>
      <c r="H102" s="38">
        <v>84</v>
      </c>
      <c r="I102" s="17"/>
      <c r="J102" s="297"/>
    </row>
    <row r="103" spans="3:10" s="12" customFormat="1" ht="42" hidden="1" customHeight="1" x14ac:dyDescent="0.25">
      <c r="C103" s="300"/>
      <c r="D103" s="122"/>
      <c r="E103" s="32" t="s">
        <v>193</v>
      </c>
      <c r="F103" s="32" t="s">
        <v>196</v>
      </c>
      <c r="G103" s="32"/>
      <c r="H103" s="38">
        <v>3</v>
      </c>
      <c r="I103" s="17"/>
      <c r="J103" s="297"/>
    </row>
    <row r="104" spans="3:10" s="12" customFormat="1" ht="33" hidden="1" customHeight="1" x14ac:dyDescent="0.25">
      <c r="C104" s="300"/>
      <c r="D104" s="122"/>
      <c r="E104" s="32" t="s">
        <v>189</v>
      </c>
      <c r="F104" s="32" t="s">
        <v>192</v>
      </c>
      <c r="G104" s="32"/>
      <c r="H104" s="38">
        <v>92</v>
      </c>
      <c r="I104" s="17"/>
      <c r="J104" s="297"/>
    </row>
    <row r="105" spans="3:10" s="12" customFormat="1" ht="93.75" hidden="1" customHeight="1" x14ac:dyDescent="0.25">
      <c r="C105" s="300"/>
      <c r="D105" s="122"/>
      <c r="E105" s="32" t="s">
        <v>188</v>
      </c>
      <c r="F105" s="32" t="s">
        <v>197</v>
      </c>
      <c r="G105" s="32"/>
      <c r="H105" s="38">
        <v>34</v>
      </c>
      <c r="I105" s="17"/>
      <c r="J105" s="297"/>
    </row>
    <row r="106" spans="3:10" s="12" customFormat="1" ht="30" hidden="1" customHeight="1" x14ac:dyDescent="0.25">
      <c r="C106" s="300"/>
      <c r="D106" s="122"/>
      <c r="E106" s="53"/>
      <c r="F106" s="32"/>
      <c r="G106" s="32"/>
      <c r="H106" s="38"/>
      <c r="I106" s="17"/>
      <c r="J106" s="297"/>
    </row>
    <row r="107" spans="3:10" s="12" customFormat="1" ht="16.5" hidden="1" customHeight="1" x14ac:dyDescent="0.25">
      <c r="C107" s="300"/>
      <c r="D107" s="122"/>
      <c r="E107" s="53"/>
      <c r="F107" s="32"/>
      <c r="G107" s="32"/>
      <c r="H107" s="38"/>
      <c r="I107" s="17"/>
      <c r="J107" s="297"/>
    </row>
    <row r="108" spans="3:10" s="12" customFormat="1" ht="20.25" hidden="1" customHeight="1" x14ac:dyDescent="0.25">
      <c r="C108" s="300"/>
      <c r="D108" s="122"/>
      <c r="E108" s="53"/>
      <c r="F108" s="32"/>
      <c r="G108" s="32"/>
      <c r="H108" s="38"/>
      <c r="I108" s="17"/>
      <c r="J108" s="297"/>
    </row>
    <row r="109" spans="3:10" s="12" customFormat="1" ht="20.25" hidden="1" customHeight="1" x14ac:dyDescent="0.25">
      <c r="C109" s="300"/>
      <c r="D109" s="122"/>
      <c r="E109" s="35" t="s">
        <v>42</v>
      </c>
      <c r="F109" s="354" t="s">
        <v>46</v>
      </c>
      <c r="G109" s="355"/>
      <c r="H109" s="26">
        <v>113.98</v>
      </c>
      <c r="I109" s="17"/>
      <c r="J109" s="297"/>
    </row>
    <row r="110" spans="3:10" s="12" customFormat="1" ht="98.25" hidden="1" customHeight="1" x14ac:dyDescent="0.25">
      <c r="C110" s="300"/>
      <c r="D110" s="125"/>
      <c r="E110" s="356" t="s">
        <v>44</v>
      </c>
      <c r="F110" s="357"/>
      <c r="G110" s="357"/>
      <c r="H110" s="357"/>
      <c r="I110" s="358"/>
      <c r="J110" s="297"/>
    </row>
    <row r="111" spans="3:10" s="12" customFormat="1" ht="43.5" customHeight="1" x14ac:dyDescent="0.25">
      <c r="C111" s="300"/>
      <c r="D111" s="107" t="s">
        <v>331</v>
      </c>
      <c r="E111" s="337" t="s">
        <v>343</v>
      </c>
      <c r="F111" s="337"/>
      <c r="G111" s="337"/>
      <c r="H111" s="337"/>
      <c r="I111" s="108">
        <f>SUM(I264,H271,H278,H284)</f>
        <v>29.256244332675944</v>
      </c>
      <c r="J111" s="297"/>
    </row>
    <row r="112" spans="3:10" s="12" customFormat="1" ht="45.75" customHeight="1" x14ac:dyDescent="0.25">
      <c r="C112" s="301"/>
      <c r="D112" s="209" t="s">
        <v>346</v>
      </c>
      <c r="E112" s="210" t="s">
        <v>61</v>
      </c>
      <c r="F112" s="359"/>
      <c r="G112" s="359"/>
      <c r="H112" s="211"/>
      <c r="I112" s="212">
        <f>SUM(H121,H131,H141,H150,H159,H168,H177,H186,H195,H204,H213,H222,H231,H240,H249)</f>
        <v>9.0993943326759457</v>
      </c>
      <c r="J112" s="297"/>
    </row>
    <row r="113" spans="3:10" s="12" customFormat="1" ht="43.5" customHeight="1" x14ac:dyDescent="0.25">
      <c r="C113" s="300"/>
      <c r="D113" s="154"/>
      <c r="E113" s="196" t="s">
        <v>229</v>
      </c>
      <c r="F113" s="197"/>
      <c r="G113" s="197"/>
      <c r="H113" s="198"/>
      <c r="I113" s="17"/>
      <c r="J113" s="297"/>
    </row>
    <row r="114" spans="3:10" s="12" customFormat="1" ht="30" customHeight="1" x14ac:dyDescent="0.25">
      <c r="C114" s="300"/>
      <c r="D114" s="154"/>
      <c r="E114" s="180" t="s">
        <v>48</v>
      </c>
      <c r="F114" s="360" t="s">
        <v>58</v>
      </c>
      <c r="G114" s="361"/>
      <c r="H114" s="193">
        <v>0.2</v>
      </c>
      <c r="I114" s="17"/>
      <c r="J114" s="297"/>
    </row>
    <row r="115" spans="3:10" s="12" customFormat="1" ht="30" customHeight="1" x14ac:dyDescent="0.25">
      <c r="C115" s="300"/>
      <c r="D115" s="154"/>
      <c r="E115" s="103" t="s">
        <v>50</v>
      </c>
      <c r="F115" s="367" t="s">
        <v>216</v>
      </c>
      <c r="G115" s="368"/>
      <c r="H115" s="136">
        <v>0.3</v>
      </c>
      <c r="I115" s="17"/>
      <c r="J115" s="297"/>
    </row>
    <row r="116" spans="3:10" s="12" customFormat="1" ht="30" customHeight="1" x14ac:dyDescent="0.25">
      <c r="C116" s="300"/>
      <c r="D116" s="154"/>
      <c r="E116" s="103" t="s">
        <v>51</v>
      </c>
      <c r="F116" s="367" t="s">
        <v>217</v>
      </c>
      <c r="G116" s="368"/>
      <c r="H116" s="136">
        <v>0.7</v>
      </c>
      <c r="I116" s="17"/>
      <c r="J116" s="297"/>
    </row>
    <row r="117" spans="3:10" s="12" customFormat="1" ht="30" customHeight="1" x14ac:dyDescent="0.25">
      <c r="C117" s="300"/>
      <c r="D117" s="154"/>
      <c r="E117" s="103" t="s">
        <v>53</v>
      </c>
      <c r="F117" s="367" t="s">
        <v>92</v>
      </c>
      <c r="G117" s="368"/>
      <c r="H117" s="136">
        <v>0.8</v>
      </c>
      <c r="I117" s="17"/>
      <c r="J117" s="297"/>
    </row>
    <row r="118" spans="3:10" s="12" customFormat="1" ht="30" customHeight="1" x14ac:dyDescent="0.25">
      <c r="C118" s="300"/>
      <c r="D118" s="154"/>
      <c r="E118" s="103" t="s">
        <v>55</v>
      </c>
      <c r="F118" s="367" t="s">
        <v>7</v>
      </c>
      <c r="G118" s="368"/>
      <c r="H118" s="136">
        <v>0.4</v>
      </c>
      <c r="I118" s="17"/>
      <c r="J118" s="297"/>
    </row>
    <row r="119" spans="3:10" s="12" customFormat="1" ht="30" customHeight="1" x14ac:dyDescent="0.25">
      <c r="C119" s="300"/>
      <c r="D119" s="154"/>
      <c r="E119" s="103" t="s">
        <v>57</v>
      </c>
      <c r="F119" s="367" t="s">
        <v>58</v>
      </c>
      <c r="G119" s="368"/>
      <c r="H119" s="136">
        <v>0.2</v>
      </c>
      <c r="I119" s="17"/>
      <c r="J119" s="297"/>
    </row>
    <row r="120" spans="3:10" s="12" customFormat="1" ht="46.5" customHeight="1" x14ac:dyDescent="0.25">
      <c r="C120" s="300"/>
      <c r="D120" s="155"/>
      <c r="E120" s="98" t="s">
        <v>59</v>
      </c>
      <c r="F120" s="369"/>
      <c r="G120" s="370"/>
      <c r="H120" s="112">
        <f>(((H118-H119)/3)*(H116*H117+H114*H115+(H116*H117*H114*H115)^(1/2))+(H116*H117*H119))</f>
        <v>0.16555353518654889</v>
      </c>
      <c r="I120" s="17"/>
      <c r="J120" s="297"/>
    </row>
    <row r="121" spans="3:10" s="12" customFormat="1" ht="38.25" customHeight="1" x14ac:dyDescent="0.25">
      <c r="C121" s="300"/>
      <c r="D121" s="144"/>
      <c r="E121" s="145" t="s">
        <v>342</v>
      </c>
      <c r="F121" s="146"/>
      <c r="G121" s="146"/>
      <c r="H121" s="115">
        <f>H120*12</f>
        <v>1.9866424222385866</v>
      </c>
      <c r="I121" s="17"/>
      <c r="J121" s="297"/>
    </row>
    <row r="122" spans="3:10" s="12" customFormat="1" ht="16.5" customHeight="1" x14ac:dyDescent="0.25">
      <c r="C122" s="301"/>
      <c r="D122" s="126"/>
      <c r="E122" s="142"/>
      <c r="F122" s="143"/>
      <c r="G122" s="143"/>
      <c r="H122" s="69"/>
      <c r="I122" s="17"/>
      <c r="J122" s="297"/>
    </row>
    <row r="123" spans="3:10" s="12" customFormat="1" ht="40.5" customHeight="1" x14ac:dyDescent="0.25">
      <c r="C123" s="300"/>
      <c r="D123" s="147"/>
      <c r="E123" s="199" t="s">
        <v>230</v>
      </c>
      <c r="F123" s="200"/>
      <c r="G123" s="197"/>
      <c r="H123" s="198"/>
      <c r="I123" s="38"/>
      <c r="J123" s="297"/>
    </row>
    <row r="124" spans="3:10" s="12" customFormat="1" ht="37.5" customHeight="1" x14ac:dyDescent="0.25">
      <c r="C124" s="300"/>
      <c r="D124" s="121"/>
      <c r="E124" s="180" t="s">
        <v>48</v>
      </c>
      <c r="F124" s="360" t="s">
        <v>58</v>
      </c>
      <c r="G124" s="361"/>
      <c r="H124" s="193">
        <v>0.2</v>
      </c>
      <c r="I124" s="38"/>
      <c r="J124" s="297"/>
    </row>
    <row r="125" spans="3:10" s="12" customFormat="1" ht="37.5" customHeight="1" x14ac:dyDescent="0.25">
      <c r="C125" s="300"/>
      <c r="D125" s="121"/>
      <c r="E125" s="103" t="s">
        <v>50</v>
      </c>
      <c r="F125" s="367" t="s">
        <v>56</v>
      </c>
      <c r="G125" s="368"/>
      <c r="H125" s="136">
        <v>0.3</v>
      </c>
      <c r="I125" s="38"/>
      <c r="J125" s="297"/>
    </row>
    <row r="126" spans="3:10" s="12" customFormat="1" ht="37.5" customHeight="1" x14ac:dyDescent="0.25">
      <c r="C126" s="300"/>
      <c r="D126" s="121"/>
      <c r="E126" s="103" t="s">
        <v>51</v>
      </c>
      <c r="F126" s="367" t="s">
        <v>52</v>
      </c>
      <c r="G126" s="368"/>
      <c r="H126" s="136">
        <v>0.75</v>
      </c>
      <c r="I126" s="36"/>
      <c r="J126" s="297"/>
    </row>
    <row r="127" spans="3:10" s="12" customFormat="1" ht="37.5" customHeight="1" x14ac:dyDescent="0.25">
      <c r="C127" s="300"/>
      <c r="D127" s="121"/>
      <c r="E127" s="103" t="s">
        <v>53</v>
      </c>
      <c r="F127" s="367" t="s">
        <v>60</v>
      </c>
      <c r="G127" s="368"/>
      <c r="H127" s="136">
        <v>0.85</v>
      </c>
      <c r="I127" s="36"/>
      <c r="J127" s="297"/>
    </row>
    <row r="128" spans="3:10" s="12" customFormat="1" ht="37.5" customHeight="1" x14ac:dyDescent="0.25">
      <c r="C128" s="300"/>
      <c r="D128" s="121"/>
      <c r="E128" s="103" t="s">
        <v>55</v>
      </c>
      <c r="F128" s="367" t="s">
        <v>218</v>
      </c>
      <c r="G128" s="368"/>
      <c r="H128" s="136">
        <v>0.45</v>
      </c>
      <c r="I128" s="36"/>
      <c r="J128" s="297"/>
    </row>
    <row r="129" spans="3:10" s="12" customFormat="1" ht="37.5" customHeight="1" x14ac:dyDescent="0.25">
      <c r="C129" s="300"/>
      <c r="D129" s="121"/>
      <c r="E129" s="103" t="s">
        <v>57</v>
      </c>
      <c r="F129" s="367" t="s">
        <v>58</v>
      </c>
      <c r="G129" s="368"/>
      <c r="H129" s="136">
        <v>0.2</v>
      </c>
      <c r="I129" s="36"/>
      <c r="J129" s="297"/>
    </row>
    <row r="130" spans="3:10" s="12" customFormat="1" ht="45" customHeight="1" x14ac:dyDescent="0.25">
      <c r="C130" s="300"/>
      <c r="D130" s="149"/>
      <c r="E130" s="98" t="s">
        <v>59</v>
      </c>
      <c r="F130" s="369"/>
      <c r="G130" s="370"/>
      <c r="H130" s="112">
        <f>(((H128-H129)/3)*(H126*H127+H124*H125+(H126*H127*H124*H125)^(1/2))+(H126*H127*H129))</f>
        <v>0.20192300601300661</v>
      </c>
      <c r="I130" s="36"/>
      <c r="J130" s="297"/>
    </row>
    <row r="131" spans="3:10" s="12" customFormat="1" ht="40.5" customHeight="1" x14ac:dyDescent="0.25">
      <c r="C131" s="300"/>
      <c r="D131" s="144"/>
      <c r="E131" s="152" t="s">
        <v>344</v>
      </c>
      <c r="F131" s="37"/>
      <c r="G131" s="37"/>
      <c r="H131" s="150">
        <f>H130*2</f>
        <v>0.40384601202601322</v>
      </c>
      <c r="I131" s="36"/>
      <c r="J131" s="297"/>
    </row>
    <row r="132" spans="3:10" s="12" customFormat="1" ht="18" customHeight="1" x14ac:dyDescent="0.25">
      <c r="C132" s="301"/>
      <c r="D132" s="71"/>
      <c r="E132" s="32"/>
      <c r="F132" s="32"/>
      <c r="G132" s="32"/>
      <c r="H132" s="71"/>
      <c r="I132" s="36"/>
      <c r="J132" s="297"/>
    </row>
    <row r="133" spans="3:10" s="12" customFormat="1" ht="43.5" customHeight="1" x14ac:dyDescent="0.25">
      <c r="C133" s="300"/>
      <c r="D133" s="268"/>
      <c r="E133" s="196" t="s">
        <v>292</v>
      </c>
      <c r="F133" s="197"/>
      <c r="G133" s="197"/>
      <c r="H133" s="198"/>
      <c r="I133" s="36"/>
      <c r="J133" s="297"/>
    </row>
    <row r="134" spans="3:10" s="12" customFormat="1" ht="43.5" customHeight="1" x14ac:dyDescent="0.25">
      <c r="C134" s="300"/>
      <c r="D134" s="122"/>
      <c r="E134" s="180" t="s">
        <v>48</v>
      </c>
      <c r="F134" s="360" t="s">
        <v>58</v>
      </c>
      <c r="G134" s="361"/>
      <c r="H134" s="193">
        <v>0.2</v>
      </c>
      <c r="I134" s="36"/>
      <c r="J134" s="297"/>
    </row>
    <row r="135" spans="3:10" s="12" customFormat="1" ht="43.5" customHeight="1" x14ac:dyDescent="0.25">
      <c r="C135" s="300"/>
      <c r="D135" s="122"/>
      <c r="E135" s="103" t="s">
        <v>50</v>
      </c>
      <c r="F135" s="367" t="s">
        <v>56</v>
      </c>
      <c r="G135" s="368"/>
      <c r="H135" s="136">
        <v>0.3</v>
      </c>
      <c r="I135" s="36"/>
      <c r="J135" s="297"/>
    </row>
    <row r="136" spans="3:10" s="12" customFormat="1" ht="43.5" customHeight="1" x14ac:dyDescent="0.25">
      <c r="C136" s="300"/>
      <c r="D136" s="122"/>
      <c r="E136" s="103" t="s">
        <v>51</v>
      </c>
      <c r="F136" s="367" t="s">
        <v>220</v>
      </c>
      <c r="G136" s="368"/>
      <c r="H136" s="136">
        <v>1</v>
      </c>
      <c r="I136" s="36"/>
      <c r="J136" s="297"/>
    </row>
    <row r="137" spans="3:10" s="12" customFormat="1" ht="43.5" customHeight="1" x14ac:dyDescent="0.25">
      <c r="C137" s="300"/>
      <c r="D137" s="122"/>
      <c r="E137" s="103" t="s">
        <v>53</v>
      </c>
      <c r="F137" s="367" t="s">
        <v>219</v>
      </c>
      <c r="G137" s="368"/>
      <c r="H137" s="136">
        <v>1.1000000000000001</v>
      </c>
      <c r="I137" s="36"/>
      <c r="J137" s="297"/>
    </row>
    <row r="138" spans="3:10" s="12" customFormat="1" ht="43.5" customHeight="1" x14ac:dyDescent="0.25">
      <c r="C138" s="300"/>
      <c r="D138" s="122"/>
      <c r="E138" s="103" t="s">
        <v>55</v>
      </c>
      <c r="F138" s="367" t="s">
        <v>217</v>
      </c>
      <c r="G138" s="368"/>
      <c r="H138" s="136">
        <v>0.7</v>
      </c>
      <c r="I138" s="36"/>
      <c r="J138" s="297"/>
    </row>
    <row r="139" spans="3:10" s="12" customFormat="1" ht="43.5" customHeight="1" x14ac:dyDescent="0.25">
      <c r="C139" s="300"/>
      <c r="D139" s="122"/>
      <c r="E139" s="103" t="s">
        <v>57</v>
      </c>
      <c r="F139" s="367" t="s">
        <v>56</v>
      </c>
      <c r="G139" s="368"/>
      <c r="H139" s="136">
        <v>0.3</v>
      </c>
      <c r="I139" s="36"/>
      <c r="J139" s="297"/>
    </row>
    <row r="140" spans="3:10" s="12" customFormat="1" ht="43.5" customHeight="1" x14ac:dyDescent="0.25">
      <c r="C140" s="300"/>
      <c r="D140" s="153"/>
      <c r="E140" s="98" t="s">
        <v>59</v>
      </c>
      <c r="F140" s="369"/>
      <c r="G140" s="370"/>
      <c r="H140" s="112">
        <f>(((H138-H139)/3)*(H136*H137+H134*H135+(H136*H137*H134*H135)^(1/2))+(H136*H137*H139))</f>
        <v>0.5189206202097737</v>
      </c>
      <c r="I140" s="36"/>
      <c r="J140" s="297"/>
    </row>
    <row r="141" spans="3:10" s="12" customFormat="1" ht="39.75" customHeight="1" x14ac:dyDescent="0.25">
      <c r="C141" s="301"/>
      <c r="D141" s="144"/>
      <c r="E141" s="145" t="s">
        <v>345</v>
      </c>
      <c r="F141" s="37"/>
      <c r="G141" s="37"/>
      <c r="H141" s="150">
        <f>H140*2</f>
        <v>1.0378412404195474</v>
      </c>
      <c r="I141" s="36"/>
      <c r="J141" s="297"/>
    </row>
    <row r="142" spans="3:10" s="12" customFormat="1" ht="18" customHeight="1" x14ac:dyDescent="0.25">
      <c r="C142" s="301"/>
      <c r="D142" s="126"/>
      <c r="E142" s="14"/>
      <c r="F142" s="14"/>
      <c r="G142" s="14"/>
      <c r="H142" s="126"/>
      <c r="I142" s="36"/>
      <c r="J142" s="297"/>
    </row>
    <row r="143" spans="3:10" s="12" customFormat="1" ht="39" customHeight="1" x14ac:dyDescent="0.25">
      <c r="C143" s="300"/>
      <c r="D143" s="268"/>
      <c r="E143" s="196" t="s">
        <v>228</v>
      </c>
      <c r="F143" s="197"/>
      <c r="G143" s="197"/>
      <c r="H143" s="198"/>
      <c r="I143" s="36"/>
      <c r="J143" s="297"/>
    </row>
    <row r="144" spans="3:10" s="12" customFormat="1" ht="39" customHeight="1" x14ac:dyDescent="0.25">
      <c r="C144" s="300"/>
      <c r="D144" s="122"/>
      <c r="E144" s="180" t="s">
        <v>48</v>
      </c>
      <c r="F144" s="332" t="s">
        <v>58</v>
      </c>
      <c r="G144" s="332"/>
      <c r="H144" s="193">
        <v>0.2</v>
      </c>
      <c r="I144" s="36"/>
      <c r="J144" s="297"/>
    </row>
    <row r="145" spans="3:10" s="12" customFormat="1" ht="39" customHeight="1" x14ac:dyDescent="0.25">
      <c r="C145" s="300"/>
      <c r="D145" s="122"/>
      <c r="E145" s="103" t="s">
        <v>50</v>
      </c>
      <c r="F145" s="333" t="s">
        <v>56</v>
      </c>
      <c r="G145" s="333"/>
      <c r="H145" s="136">
        <v>0.3</v>
      </c>
      <c r="I145" s="36"/>
      <c r="J145" s="297"/>
    </row>
    <row r="146" spans="3:10" s="12" customFormat="1" ht="39" customHeight="1" x14ac:dyDescent="0.25">
      <c r="C146" s="300"/>
      <c r="D146" s="122"/>
      <c r="E146" s="103" t="s">
        <v>51</v>
      </c>
      <c r="F146" s="333" t="s">
        <v>221</v>
      </c>
      <c r="G146" s="333"/>
      <c r="H146" s="136">
        <v>0.9</v>
      </c>
      <c r="I146" s="36"/>
      <c r="J146" s="297"/>
    </row>
    <row r="147" spans="3:10" s="12" customFormat="1" ht="39" customHeight="1" x14ac:dyDescent="0.25">
      <c r="C147" s="300"/>
      <c r="D147" s="122"/>
      <c r="E147" s="103" t="s">
        <v>53</v>
      </c>
      <c r="F147" s="333" t="s">
        <v>54</v>
      </c>
      <c r="G147" s="333"/>
      <c r="H147" s="136">
        <v>0.95</v>
      </c>
      <c r="I147" s="36"/>
      <c r="J147" s="297"/>
    </row>
    <row r="148" spans="3:10" s="12" customFormat="1" ht="39" customHeight="1" x14ac:dyDescent="0.25">
      <c r="C148" s="300"/>
      <c r="D148" s="122"/>
      <c r="E148" s="103" t="s">
        <v>55</v>
      </c>
      <c r="F148" s="333" t="s">
        <v>90</v>
      </c>
      <c r="G148" s="333"/>
      <c r="H148" s="136">
        <v>0.5</v>
      </c>
      <c r="I148" s="36"/>
      <c r="J148" s="297"/>
    </row>
    <row r="149" spans="3:10" s="12" customFormat="1" ht="39" customHeight="1" x14ac:dyDescent="0.25">
      <c r="C149" s="300"/>
      <c r="D149" s="122"/>
      <c r="E149" s="98" t="s">
        <v>57</v>
      </c>
      <c r="F149" s="343" t="s">
        <v>56</v>
      </c>
      <c r="G149" s="343"/>
      <c r="H149" s="112">
        <v>0.3</v>
      </c>
      <c r="I149" s="36"/>
      <c r="J149" s="297"/>
    </row>
    <row r="150" spans="3:10" s="12" customFormat="1" ht="46.5" customHeight="1" x14ac:dyDescent="0.25">
      <c r="C150" s="300"/>
      <c r="D150" s="153"/>
      <c r="E150" s="163" t="s">
        <v>59</v>
      </c>
      <c r="F150" s="372"/>
      <c r="G150" s="372"/>
      <c r="H150" s="164">
        <f>(((H148-H149)/3)*(H146*H147+H144*H145+(H146*H147*H144*H145)^(1/2))+(H146*H147*H149))</f>
        <v>0.33259966887054149</v>
      </c>
      <c r="I150" s="36"/>
      <c r="J150" s="297"/>
    </row>
    <row r="151" spans="3:10" s="12" customFormat="1" ht="15.75" x14ac:dyDescent="0.25">
      <c r="C151" s="301"/>
      <c r="D151" s="8"/>
      <c r="E151" s="37"/>
      <c r="F151" s="37"/>
      <c r="G151" s="37"/>
      <c r="H151" s="37"/>
      <c r="I151" s="36"/>
      <c r="J151" s="297"/>
    </row>
    <row r="152" spans="3:10" s="12" customFormat="1" ht="43.5" customHeight="1" x14ac:dyDescent="0.25">
      <c r="C152" s="300"/>
      <c r="D152" s="268"/>
      <c r="E152" s="196" t="s">
        <v>227</v>
      </c>
      <c r="F152" s="197"/>
      <c r="G152" s="197"/>
      <c r="H152" s="198"/>
      <c r="I152" s="36"/>
      <c r="J152" s="297"/>
    </row>
    <row r="153" spans="3:10" s="12" customFormat="1" ht="43.5" customHeight="1" x14ac:dyDescent="0.25">
      <c r="C153" s="300"/>
      <c r="D153" s="122"/>
      <c r="E153" s="180" t="s">
        <v>48</v>
      </c>
      <c r="F153" s="332" t="s">
        <v>58</v>
      </c>
      <c r="G153" s="332"/>
      <c r="H153" s="193">
        <v>0.2</v>
      </c>
      <c r="I153" s="36"/>
      <c r="J153" s="297"/>
    </row>
    <row r="154" spans="3:10" s="12" customFormat="1" ht="43.5" customHeight="1" x14ac:dyDescent="0.25">
      <c r="C154" s="300"/>
      <c r="D154" s="122"/>
      <c r="E154" s="103" t="s">
        <v>50</v>
      </c>
      <c r="F154" s="333" t="s">
        <v>56</v>
      </c>
      <c r="G154" s="333"/>
      <c r="H154" s="136">
        <v>0.3</v>
      </c>
      <c r="I154" s="36"/>
      <c r="J154" s="297"/>
    </row>
    <row r="155" spans="3:10" s="12" customFormat="1" ht="43.5" customHeight="1" x14ac:dyDescent="0.25">
      <c r="C155" s="300"/>
      <c r="D155" s="122"/>
      <c r="E155" s="103" t="s">
        <v>51</v>
      </c>
      <c r="F155" s="333" t="s">
        <v>92</v>
      </c>
      <c r="G155" s="333"/>
      <c r="H155" s="136">
        <v>0.8</v>
      </c>
      <c r="I155" s="36"/>
      <c r="J155" s="297"/>
    </row>
    <row r="156" spans="3:10" s="12" customFormat="1" ht="43.5" customHeight="1" x14ac:dyDescent="0.25">
      <c r="C156" s="300"/>
      <c r="D156" s="122"/>
      <c r="E156" s="103" t="s">
        <v>53</v>
      </c>
      <c r="F156" s="333" t="s">
        <v>221</v>
      </c>
      <c r="G156" s="333"/>
      <c r="H156" s="136">
        <v>0.9</v>
      </c>
      <c r="I156" s="36"/>
      <c r="J156" s="297"/>
    </row>
    <row r="157" spans="3:10" s="12" customFormat="1" ht="43.5" customHeight="1" x14ac:dyDescent="0.25">
      <c r="C157" s="300"/>
      <c r="D157" s="122"/>
      <c r="E157" s="103" t="s">
        <v>55</v>
      </c>
      <c r="F157" s="333" t="s">
        <v>90</v>
      </c>
      <c r="G157" s="333"/>
      <c r="H157" s="136">
        <v>0.5</v>
      </c>
      <c r="I157" s="36"/>
      <c r="J157" s="297"/>
    </row>
    <row r="158" spans="3:10" s="12" customFormat="1" ht="43.5" customHeight="1" x14ac:dyDescent="0.25">
      <c r="C158" s="300"/>
      <c r="D158" s="122"/>
      <c r="E158" s="103" t="s">
        <v>57</v>
      </c>
      <c r="F158" s="371" t="s">
        <v>58</v>
      </c>
      <c r="G158" s="371"/>
      <c r="H158" s="192">
        <v>0.2</v>
      </c>
      <c r="I158" s="36"/>
      <c r="J158" s="297"/>
    </row>
    <row r="159" spans="3:10" s="12" customFormat="1" ht="43.5" customHeight="1" x14ac:dyDescent="0.25">
      <c r="C159" s="300"/>
      <c r="D159" s="153"/>
      <c r="E159" s="163" t="s">
        <v>59</v>
      </c>
      <c r="F159" s="372"/>
      <c r="G159" s="372"/>
      <c r="H159" s="164">
        <f>(((H157-H158)/3)*(H155*H156+H153*H154+(H155*H156*H153*H154)^(1/2))+(H155*H156*H158))</f>
        <v>0.24278460969082655</v>
      </c>
      <c r="I159" s="36"/>
      <c r="J159" s="297"/>
    </row>
    <row r="160" spans="3:10" s="12" customFormat="1" ht="15.75" x14ac:dyDescent="0.25">
      <c r="C160" s="301"/>
      <c r="D160" s="8"/>
      <c r="E160" s="37"/>
      <c r="F160" s="9"/>
      <c r="G160" s="9"/>
      <c r="H160" s="252"/>
      <c r="I160" s="267"/>
      <c r="J160" s="297"/>
    </row>
    <row r="161" spans="3:10" s="12" customFormat="1" ht="43.5" customHeight="1" x14ac:dyDescent="0.25">
      <c r="C161" s="300"/>
      <c r="D161" s="268"/>
      <c r="E161" s="196" t="s">
        <v>222</v>
      </c>
      <c r="F161" s="197"/>
      <c r="G161" s="197"/>
      <c r="H161" s="198"/>
      <c r="I161" s="40"/>
      <c r="J161" s="297"/>
    </row>
    <row r="162" spans="3:10" s="12" customFormat="1" ht="43.5" customHeight="1" x14ac:dyDescent="0.25">
      <c r="C162" s="300"/>
      <c r="D162" s="122"/>
      <c r="E162" s="180" t="s">
        <v>48</v>
      </c>
      <c r="F162" s="332" t="s">
        <v>58</v>
      </c>
      <c r="G162" s="332"/>
      <c r="H162" s="193">
        <v>0.2</v>
      </c>
      <c r="I162" s="36"/>
      <c r="J162" s="297"/>
    </row>
    <row r="163" spans="3:10" s="12" customFormat="1" ht="43.5" customHeight="1" x14ac:dyDescent="0.25">
      <c r="C163" s="300"/>
      <c r="D163" s="122"/>
      <c r="E163" s="103" t="s">
        <v>50</v>
      </c>
      <c r="F163" s="333" t="s">
        <v>56</v>
      </c>
      <c r="G163" s="333"/>
      <c r="H163" s="136">
        <v>0.3</v>
      </c>
      <c r="I163" s="36"/>
      <c r="J163" s="297"/>
    </row>
    <row r="164" spans="3:10" s="12" customFormat="1" ht="43.5" customHeight="1" x14ac:dyDescent="0.25">
      <c r="C164" s="300"/>
      <c r="D164" s="122"/>
      <c r="E164" s="103" t="s">
        <v>51</v>
      </c>
      <c r="F164" s="333" t="s">
        <v>60</v>
      </c>
      <c r="G164" s="333"/>
      <c r="H164" s="136">
        <v>0.85</v>
      </c>
      <c r="I164" s="36"/>
      <c r="J164" s="297"/>
    </row>
    <row r="165" spans="3:10" s="12" customFormat="1" ht="43.5" customHeight="1" x14ac:dyDescent="0.25">
      <c r="C165" s="300"/>
      <c r="D165" s="122"/>
      <c r="E165" s="103" t="s">
        <v>53</v>
      </c>
      <c r="F165" s="333" t="s">
        <v>54</v>
      </c>
      <c r="G165" s="333"/>
      <c r="H165" s="136">
        <v>0.95</v>
      </c>
      <c r="I165" s="36"/>
      <c r="J165" s="297"/>
    </row>
    <row r="166" spans="3:10" s="12" customFormat="1" ht="43.5" customHeight="1" x14ac:dyDescent="0.25">
      <c r="C166" s="300"/>
      <c r="D166" s="122"/>
      <c r="E166" s="103" t="s">
        <v>55</v>
      </c>
      <c r="F166" s="333" t="s">
        <v>223</v>
      </c>
      <c r="G166" s="333"/>
      <c r="H166" s="136">
        <v>0.55000000000000004</v>
      </c>
      <c r="I166" s="36"/>
      <c r="J166" s="297"/>
    </row>
    <row r="167" spans="3:10" s="12" customFormat="1" ht="43.5" customHeight="1" x14ac:dyDescent="0.25">
      <c r="C167" s="300"/>
      <c r="D167" s="122"/>
      <c r="E167" s="103" t="s">
        <v>57</v>
      </c>
      <c r="F167" s="371" t="s">
        <v>56</v>
      </c>
      <c r="G167" s="371"/>
      <c r="H167" s="192">
        <v>0.3</v>
      </c>
      <c r="I167" s="36"/>
      <c r="J167" s="297"/>
    </row>
    <row r="168" spans="3:10" s="12" customFormat="1" ht="43.5" customHeight="1" x14ac:dyDescent="0.25">
      <c r="C168" s="300"/>
      <c r="D168" s="153"/>
      <c r="E168" s="163" t="s">
        <v>59</v>
      </c>
      <c r="F168" s="372"/>
      <c r="G168" s="372"/>
      <c r="H168" s="164">
        <f>(((H166-H167)/3)*(H164*H165+H162*H163+(H164*H165*H162*H163)^(1/2))+(H164*H165*H167))</f>
        <v>0.33288446725254595</v>
      </c>
      <c r="I168" s="36"/>
      <c r="J168" s="297"/>
    </row>
    <row r="169" spans="3:10" s="12" customFormat="1" ht="15.75" x14ac:dyDescent="0.25">
      <c r="C169" s="301"/>
      <c r="D169" s="8"/>
      <c r="E169" s="37"/>
      <c r="F169" s="9"/>
      <c r="G169" s="9"/>
      <c r="H169" s="252"/>
      <c r="I169" s="36"/>
      <c r="J169" s="297"/>
    </row>
    <row r="170" spans="3:10" s="12" customFormat="1" ht="43.5" customHeight="1" x14ac:dyDescent="0.25">
      <c r="C170" s="300"/>
      <c r="D170" s="268"/>
      <c r="E170" s="196" t="s">
        <v>226</v>
      </c>
      <c r="F170" s="197"/>
      <c r="G170" s="197"/>
      <c r="H170" s="198"/>
      <c r="I170" s="36"/>
      <c r="J170" s="297"/>
    </row>
    <row r="171" spans="3:10" s="12" customFormat="1" ht="43.5" customHeight="1" x14ac:dyDescent="0.25">
      <c r="C171" s="300"/>
      <c r="D171" s="122"/>
      <c r="E171" s="180" t="s">
        <v>48</v>
      </c>
      <c r="F171" s="332" t="s">
        <v>224</v>
      </c>
      <c r="G171" s="332"/>
      <c r="H171" s="193">
        <v>0.2</v>
      </c>
      <c r="I171" s="36"/>
      <c r="J171" s="297"/>
    </row>
    <row r="172" spans="3:10" s="12" customFormat="1" ht="43.5" customHeight="1" x14ac:dyDescent="0.25">
      <c r="C172" s="300"/>
      <c r="D172" s="122"/>
      <c r="E172" s="103" t="s">
        <v>50</v>
      </c>
      <c r="F172" s="333" t="s">
        <v>216</v>
      </c>
      <c r="G172" s="333"/>
      <c r="H172" s="136">
        <v>0.3</v>
      </c>
      <c r="I172" s="36"/>
      <c r="J172" s="297"/>
    </row>
    <row r="173" spans="3:10" s="12" customFormat="1" ht="43.5" customHeight="1" x14ac:dyDescent="0.25">
      <c r="C173" s="300"/>
      <c r="D173" s="122"/>
      <c r="E173" s="103" t="s">
        <v>51</v>
      </c>
      <c r="F173" s="333" t="s">
        <v>89</v>
      </c>
      <c r="G173" s="333"/>
      <c r="H173" s="136">
        <v>1</v>
      </c>
      <c r="I173" s="36"/>
      <c r="J173" s="297"/>
    </row>
    <row r="174" spans="3:10" s="12" customFormat="1" ht="43.5" customHeight="1" x14ac:dyDescent="0.25">
      <c r="C174" s="300"/>
      <c r="D174" s="122"/>
      <c r="E174" s="103" t="s">
        <v>53</v>
      </c>
      <c r="F174" s="333" t="s">
        <v>225</v>
      </c>
      <c r="G174" s="333"/>
      <c r="H174" s="136">
        <v>1.75</v>
      </c>
      <c r="I174" s="36"/>
      <c r="J174" s="297"/>
    </row>
    <row r="175" spans="3:10" s="12" customFormat="1" ht="43.5" customHeight="1" x14ac:dyDescent="0.25">
      <c r="C175" s="300"/>
      <c r="D175" s="122"/>
      <c r="E175" s="103" t="s">
        <v>55</v>
      </c>
      <c r="F175" s="333" t="s">
        <v>217</v>
      </c>
      <c r="G175" s="333"/>
      <c r="H175" s="136">
        <v>0.7</v>
      </c>
      <c r="I175" s="36"/>
      <c r="J175" s="297"/>
    </row>
    <row r="176" spans="3:10" s="12" customFormat="1" ht="43.5" customHeight="1" x14ac:dyDescent="0.25">
      <c r="C176" s="300"/>
      <c r="D176" s="122"/>
      <c r="E176" s="103" t="s">
        <v>57</v>
      </c>
      <c r="F176" s="371" t="s">
        <v>65</v>
      </c>
      <c r="G176" s="371"/>
      <c r="H176" s="192">
        <v>0.35</v>
      </c>
      <c r="I176" s="36"/>
      <c r="J176" s="297"/>
    </row>
    <row r="177" spans="3:10" s="12" customFormat="1" ht="43.5" customHeight="1" x14ac:dyDescent="0.25">
      <c r="C177" s="300"/>
      <c r="D177" s="153"/>
      <c r="E177" s="163" t="s">
        <v>59</v>
      </c>
      <c r="F177" s="372"/>
      <c r="G177" s="372"/>
      <c r="H177" s="164">
        <f>(((H175-H176)/3)*(H173*H174+H171*H172+(H173*H174*H171*H172)^(1/2))+(H173*H174*H176))</f>
        <v>0.86147098740737915</v>
      </c>
      <c r="I177" s="36"/>
      <c r="J177" s="297"/>
    </row>
    <row r="178" spans="3:10" s="12" customFormat="1" ht="15.75" x14ac:dyDescent="0.25">
      <c r="C178" s="301"/>
      <c r="D178" s="8"/>
      <c r="E178" s="37"/>
      <c r="F178" s="9"/>
      <c r="G178" s="9"/>
      <c r="H178" s="252"/>
      <c r="I178" s="267"/>
      <c r="J178" s="297"/>
    </row>
    <row r="179" spans="3:10" s="12" customFormat="1" ht="43.5" customHeight="1" x14ac:dyDescent="0.25">
      <c r="C179" s="300"/>
      <c r="D179" s="268"/>
      <c r="E179" s="196" t="s">
        <v>231</v>
      </c>
      <c r="F179" s="197"/>
      <c r="G179" s="197"/>
      <c r="H179" s="198"/>
      <c r="I179" s="40"/>
      <c r="J179" s="297"/>
    </row>
    <row r="180" spans="3:10" s="12" customFormat="1" ht="43.5" customHeight="1" x14ac:dyDescent="0.25">
      <c r="C180" s="300"/>
      <c r="D180" s="122"/>
      <c r="E180" s="180" t="s">
        <v>48</v>
      </c>
      <c r="F180" s="332" t="s">
        <v>58</v>
      </c>
      <c r="G180" s="332"/>
      <c r="H180" s="193">
        <v>0.2</v>
      </c>
      <c r="I180" s="36"/>
      <c r="J180" s="297"/>
    </row>
    <row r="181" spans="3:10" s="12" customFormat="1" ht="43.5" customHeight="1" x14ac:dyDescent="0.25">
      <c r="C181" s="300"/>
      <c r="D181" s="122"/>
      <c r="E181" s="103" t="s">
        <v>50</v>
      </c>
      <c r="F181" s="333" t="s">
        <v>216</v>
      </c>
      <c r="G181" s="333"/>
      <c r="H181" s="136">
        <v>0.3</v>
      </c>
      <c r="I181" s="36"/>
      <c r="J181" s="297"/>
    </row>
    <row r="182" spans="3:10" s="12" customFormat="1" ht="43.5" customHeight="1" x14ac:dyDescent="0.25">
      <c r="C182" s="300"/>
      <c r="D182" s="122"/>
      <c r="E182" s="103" t="s">
        <v>51</v>
      </c>
      <c r="F182" s="333" t="s">
        <v>52</v>
      </c>
      <c r="G182" s="333"/>
      <c r="H182" s="136">
        <v>0.75</v>
      </c>
      <c r="I182" s="36"/>
      <c r="J182" s="297"/>
    </row>
    <row r="183" spans="3:10" s="12" customFormat="1" ht="43.5" customHeight="1" x14ac:dyDescent="0.25">
      <c r="C183" s="300"/>
      <c r="D183" s="122"/>
      <c r="E183" s="103" t="s">
        <v>53</v>
      </c>
      <c r="F183" s="333" t="s">
        <v>221</v>
      </c>
      <c r="G183" s="333"/>
      <c r="H183" s="136">
        <v>0.9</v>
      </c>
      <c r="I183" s="36"/>
      <c r="J183" s="297"/>
    </row>
    <row r="184" spans="3:10" s="12" customFormat="1" ht="43.5" customHeight="1" x14ac:dyDescent="0.25">
      <c r="C184" s="300"/>
      <c r="D184" s="122"/>
      <c r="E184" s="103" t="s">
        <v>55</v>
      </c>
      <c r="F184" s="333" t="s">
        <v>49</v>
      </c>
      <c r="G184" s="333"/>
      <c r="H184" s="136">
        <v>0.25</v>
      </c>
      <c r="I184" s="36"/>
      <c r="J184" s="297"/>
    </row>
    <row r="185" spans="3:10" s="12" customFormat="1" ht="43.5" customHeight="1" x14ac:dyDescent="0.25">
      <c r="C185" s="300"/>
      <c r="D185" s="122"/>
      <c r="E185" s="103" t="s">
        <v>57</v>
      </c>
      <c r="F185" s="371" t="s">
        <v>58</v>
      </c>
      <c r="G185" s="371"/>
      <c r="H185" s="192">
        <v>0.2</v>
      </c>
      <c r="I185" s="36"/>
      <c r="J185" s="297"/>
    </row>
    <row r="186" spans="3:10" s="12" customFormat="1" ht="43.5" customHeight="1" x14ac:dyDescent="0.25">
      <c r="C186" s="300"/>
      <c r="D186" s="153"/>
      <c r="E186" s="163" t="s">
        <v>59</v>
      </c>
      <c r="F186" s="373"/>
      <c r="G186" s="374"/>
      <c r="H186" s="164">
        <f>(((H184-H185)/3)*(H182*H183+H180*H181+(H182*H183*H180*H181)^(1/2))+(H182*H183*H185))</f>
        <v>0.15060410196624968</v>
      </c>
      <c r="I186" s="36"/>
      <c r="J186" s="297"/>
    </row>
    <row r="187" spans="3:10" s="12" customFormat="1" ht="15.75" x14ac:dyDescent="0.25">
      <c r="C187" s="301"/>
      <c r="D187" s="253"/>
      <c r="E187" s="254"/>
      <c r="F187" s="9"/>
      <c r="G187" s="9"/>
      <c r="H187" s="252"/>
      <c r="I187" s="36"/>
      <c r="J187" s="297"/>
    </row>
    <row r="188" spans="3:10" s="12" customFormat="1" ht="43.5" customHeight="1" x14ac:dyDescent="0.25">
      <c r="C188" s="300"/>
      <c r="D188" s="268"/>
      <c r="E188" s="196" t="s">
        <v>232</v>
      </c>
      <c r="F188" s="197"/>
      <c r="G188" s="197"/>
      <c r="H188" s="198"/>
      <c r="I188" s="36"/>
      <c r="J188" s="297"/>
    </row>
    <row r="189" spans="3:10" s="12" customFormat="1" ht="43.5" customHeight="1" x14ac:dyDescent="0.25">
      <c r="C189" s="300"/>
      <c r="D189" s="122"/>
      <c r="E189" s="180" t="s">
        <v>48</v>
      </c>
      <c r="F189" s="360" t="s">
        <v>58</v>
      </c>
      <c r="G189" s="361"/>
      <c r="H189" s="193">
        <v>0.2</v>
      </c>
      <c r="I189" s="36"/>
      <c r="J189" s="297"/>
    </row>
    <row r="190" spans="3:10" s="12" customFormat="1" ht="43.5" customHeight="1" x14ac:dyDescent="0.25">
      <c r="C190" s="300"/>
      <c r="D190" s="122"/>
      <c r="E190" s="103" t="s">
        <v>50</v>
      </c>
      <c r="F190" s="367" t="s">
        <v>56</v>
      </c>
      <c r="G190" s="368"/>
      <c r="H190" s="136">
        <v>0.3</v>
      </c>
      <c r="I190" s="36"/>
      <c r="J190" s="297"/>
    </row>
    <row r="191" spans="3:10" s="12" customFormat="1" ht="43.5" customHeight="1" x14ac:dyDescent="0.25">
      <c r="C191" s="300"/>
      <c r="D191" s="122"/>
      <c r="E191" s="103" t="s">
        <v>51</v>
      </c>
      <c r="F191" s="367" t="s">
        <v>89</v>
      </c>
      <c r="G191" s="368"/>
      <c r="H191" s="136">
        <v>1</v>
      </c>
      <c r="I191" s="36"/>
      <c r="J191" s="297"/>
    </row>
    <row r="192" spans="3:10" s="12" customFormat="1" ht="43.5" customHeight="1" x14ac:dyDescent="0.25">
      <c r="C192" s="300"/>
      <c r="D192" s="122"/>
      <c r="E192" s="103" t="s">
        <v>53</v>
      </c>
      <c r="F192" s="367" t="s">
        <v>291</v>
      </c>
      <c r="G192" s="368"/>
      <c r="H192" s="136">
        <v>1.1499999999999999</v>
      </c>
      <c r="I192" s="36"/>
      <c r="J192" s="297"/>
    </row>
    <row r="193" spans="3:10" s="12" customFormat="1" ht="43.5" customHeight="1" x14ac:dyDescent="0.25">
      <c r="C193" s="300"/>
      <c r="D193" s="122"/>
      <c r="E193" s="103" t="s">
        <v>55</v>
      </c>
      <c r="F193" s="367" t="s">
        <v>8</v>
      </c>
      <c r="G193" s="368"/>
      <c r="H193" s="136">
        <v>0.6</v>
      </c>
      <c r="I193" s="36"/>
      <c r="J193" s="297"/>
    </row>
    <row r="194" spans="3:10" s="12" customFormat="1" ht="43.5" customHeight="1" x14ac:dyDescent="0.25">
      <c r="C194" s="300"/>
      <c r="D194" s="122"/>
      <c r="E194" s="103" t="s">
        <v>57</v>
      </c>
      <c r="F194" s="369" t="s">
        <v>56</v>
      </c>
      <c r="G194" s="370"/>
      <c r="H194" s="192">
        <v>0.3</v>
      </c>
      <c r="I194" s="36"/>
      <c r="J194" s="297"/>
    </row>
    <row r="195" spans="3:10" s="12" customFormat="1" ht="43.5" customHeight="1" x14ac:dyDescent="0.25">
      <c r="C195" s="300"/>
      <c r="D195" s="153"/>
      <c r="E195" s="163" t="s">
        <v>59</v>
      </c>
      <c r="F195" s="373"/>
      <c r="G195" s="374"/>
      <c r="H195" s="164">
        <f>(((H193-H194)/3)*(H191*H192+H189*H190+(H191*H192*H189*H190)^(1/2))+(H191*H192*H194))</f>
        <v>0.49226785107312732</v>
      </c>
      <c r="I195" s="36"/>
      <c r="J195" s="297"/>
    </row>
    <row r="196" spans="3:10" s="12" customFormat="1" ht="15.75" x14ac:dyDescent="0.25">
      <c r="C196" s="301"/>
      <c r="D196" s="8"/>
      <c r="E196" s="37"/>
      <c r="F196" s="9"/>
      <c r="G196" s="9"/>
      <c r="H196" s="252"/>
      <c r="I196" s="267"/>
      <c r="J196" s="297"/>
    </row>
    <row r="197" spans="3:10" s="12" customFormat="1" ht="43.5" customHeight="1" x14ac:dyDescent="0.25">
      <c r="C197" s="300"/>
      <c r="D197" s="268"/>
      <c r="E197" s="196" t="s">
        <v>233</v>
      </c>
      <c r="F197" s="197"/>
      <c r="G197" s="197"/>
      <c r="H197" s="198"/>
      <c r="I197" s="40"/>
      <c r="J197" s="297"/>
    </row>
    <row r="198" spans="3:10" s="12" customFormat="1" ht="43.5" customHeight="1" x14ac:dyDescent="0.25">
      <c r="C198" s="300"/>
      <c r="D198" s="122"/>
      <c r="E198" s="180" t="s">
        <v>48</v>
      </c>
      <c r="F198" s="360" t="s">
        <v>224</v>
      </c>
      <c r="G198" s="361"/>
      <c r="H198" s="193">
        <v>0.2</v>
      </c>
      <c r="I198" s="36"/>
      <c r="J198" s="297"/>
    </row>
    <row r="199" spans="3:10" s="12" customFormat="1" ht="43.5" customHeight="1" x14ac:dyDescent="0.25">
      <c r="C199" s="300"/>
      <c r="D199" s="122"/>
      <c r="E199" s="103" t="s">
        <v>50</v>
      </c>
      <c r="F199" s="367" t="s">
        <v>56</v>
      </c>
      <c r="G199" s="368"/>
      <c r="H199" s="136">
        <v>0.3</v>
      </c>
      <c r="I199" s="36"/>
      <c r="J199" s="297"/>
    </row>
    <row r="200" spans="3:10" s="12" customFormat="1" ht="43.5" customHeight="1" x14ac:dyDescent="0.25">
      <c r="C200" s="300"/>
      <c r="D200" s="122"/>
      <c r="E200" s="103" t="s">
        <v>51</v>
      </c>
      <c r="F200" s="367" t="s">
        <v>92</v>
      </c>
      <c r="G200" s="368"/>
      <c r="H200" s="136">
        <v>0.8</v>
      </c>
      <c r="I200" s="43"/>
      <c r="J200" s="297"/>
    </row>
    <row r="201" spans="3:10" s="12" customFormat="1" ht="43.5" customHeight="1" x14ac:dyDescent="0.25">
      <c r="C201" s="300"/>
      <c r="D201" s="122"/>
      <c r="E201" s="103" t="s">
        <v>53</v>
      </c>
      <c r="F201" s="367" t="s">
        <v>54</v>
      </c>
      <c r="G201" s="368"/>
      <c r="H201" s="136">
        <v>0.95</v>
      </c>
      <c r="I201" s="43"/>
      <c r="J201" s="297"/>
    </row>
    <row r="202" spans="3:10" s="12" customFormat="1" ht="43.5" customHeight="1" x14ac:dyDescent="0.25">
      <c r="C202" s="300"/>
      <c r="D202" s="122"/>
      <c r="E202" s="103" t="s">
        <v>55</v>
      </c>
      <c r="F202" s="367" t="s">
        <v>234</v>
      </c>
      <c r="G202" s="368"/>
      <c r="H202" s="136">
        <v>0.25</v>
      </c>
      <c r="I202" s="43"/>
      <c r="J202" s="297"/>
    </row>
    <row r="203" spans="3:10" s="12" customFormat="1" ht="43.5" customHeight="1" x14ac:dyDescent="0.25">
      <c r="C203" s="300"/>
      <c r="D203" s="122"/>
      <c r="E203" s="98" t="s">
        <v>57</v>
      </c>
      <c r="F203" s="369" t="s">
        <v>58</v>
      </c>
      <c r="G203" s="370"/>
      <c r="H203" s="192">
        <v>0.2</v>
      </c>
      <c r="I203" s="43"/>
      <c r="J203" s="297"/>
    </row>
    <row r="204" spans="3:10" s="12" customFormat="1" ht="43.5" customHeight="1" x14ac:dyDescent="0.25">
      <c r="C204" s="300"/>
      <c r="D204" s="153"/>
      <c r="E204" s="163" t="s">
        <v>59</v>
      </c>
      <c r="F204" s="373"/>
      <c r="G204" s="374"/>
      <c r="H204" s="164">
        <f>(((H202-H203)/3)*(H200*H201+H198*H199+(H200*H201*H198*H199)^(1/2))+(H200*H201*H203))</f>
        <v>0.16922569275067711</v>
      </c>
      <c r="I204" s="43"/>
      <c r="J204" s="297"/>
    </row>
    <row r="205" spans="3:10" s="12" customFormat="1" ht="15.75" x14ac:dyDescent="0.25">
      <c r="C205" s="301"/>
      <c r="D205" s="8"/>
      <c r="E205" s="37"/>
      <c r="F205" s="9"/>
      <c r="G205" s="9"/>
      <c r="H205" s="252"/>
      <c r="I205" s="43"/>
      <c r="J205" s="297"/>
    </row>
    <row r="206" spans="3:10" s="12" customFormat="1" ht="43.5" customHeight="1" x14ac:dyDescent="0.25">
      <c r="C206" s="300"/>
      <c r="D206" s="268"/>
      <c r="E206" s="196" t="s">
        <v>235</v>
      </c>
      <c r="F206" s="197"/>
      <c r="G206" s="197"/>
      <c r="H206" s="198"/>
      <c r="I206" s="43"/>
      <c r="J206" s="297"/>
    </row>
    <row r="207" spans="3:10" s="12" customFormat="1" ht="43.5" customHeight="1" x14ac:dyDescent="0.25">
      <c r="C207" s="300"/>
      <c r="D207" s="122"/>
      <c r="E207" s="180" t="s">
        <v>48</v>
      </c>
      <c r="F207" s="332" t="s">
        <v>224</v>
      </c>
      <c r="G207" s="332"/>
      <c r="H207" s="193">
        <v>0.2</v>
      </c>
      <c r="I207" s="43"/>
      <c r="J207" s="297"/>
    </row>
    <row r="208" spans="3:10" s="12" customFormat="1" ht="43.5" customHeight="1" x14ac:dyDescent="0.25">
      <c r="C208" s="300"/>
      <c r="D208" s="122"/>
      <c r="E208" s="103" t="s">
        <v>50</v>
      </c>
      <c r="F208" s="333" t="s">
        <v>216</v>
      </c>
      <c r="G208" s="333"/>
      <c r="H208" s="136">
        <v>0.3</v>
      </c>
      <c r="I208" s="43"/>
      <c r="J208" s="297"/>
    </row>
    <row r="209" spans="3:10" s="12" customFormat="1" ht="43.5" customHeight="1" x14ac:dyDescent="0.25">
      <c r="C209" s="300"/>
      <c r="D209" s="122"/>
      <c r="E209" s="103" t="s">
        <v>51</v>
      </c>
      <c r="F209" s="333" t="s">
        <v>217</v>
      </c>
      <c r="G209" s="333"/>
      <c r="H209" s="136">
        <v>0.7</v>
      </c>
      <c r="I209" s="43"/>
      <c r="J209" s="297"/>
    </row>
    <row r="210" spans="3:10" s="12" customFormat="1" ht="43.5" customHeight="1" x14ac:dyDescent="0.25">
      <c r="C210" s="300"/>
      <c r="D210" s="122"/>
      <c r="E210" s="103" t="s">
        <v>53</v>
      </c>
      <c r="F210" s="333" t="s">
        <v>60</v>
      </c>
      <c r="G210" s="333"/>
      <c r="H210" s="136">
        <v>0.85</v>
      </c>
      <c r="I210" s="43"/>
      <c r="J210" s="297"/>
    </row>
    <row r="211" spans="3:10" s="12" customFormat="1" ht="43.5" customHeight="1" x14ac:dyDescent="0.25">
      <c r="C211" s="300"/>
      <c r="D211" s="122"/>
      <c r="E211" s="103" t="s">
        <v>55</v>
      </c>
      <c r="F211" s="333" t="s">
        <v>224</v>
      </c>
      <c r="G211" s="333"/>
      <c r="H211" s="136">
        <v>0.2</v>
      </c>
      <c r="I211" s="43"/>
      <c r="J211" s="297"/>
    </row>
    <row r="212" spans="3:10" s="12" customFormat="1" ht="43.5" customHeight="1" x14ac:dyDescent="0.25">
      <c r="C212" s="300"/>
      <c r="D212" s="122"/>
      <c r="E212" s="103" t="s">
        <v>57</v>
      </c>
      <c r="F212" s="371" t="s">
        <v>224</v>
      </c>
      <c r="G212" s="371"/>
      <c r="H212" s="192">
        <v>0.2</v>
      </c>
      <c r="I212" s="43"/>
      <c r="J212" s="297"/>
    </row>
    <row r="213" spans="3:10" s="12" customFormat="1" ht="43.5" customHeight="1" x14ac:dyDescent="0.25">
      <c r="C213" s="300"/>
      <c r="D213" s="153"/>
      <c r="E213" s="163" t="s">
        <v>59</v>
      </c>
      <c r="F213" s="372"/>
      <c r="G213" s="372"/>
      <c r="H213" s="164">
        <f>(((H211-H212)/3)*(H209*H210+H207*H208+(H209*H210*H207*H208)^(1/2))+(H209*H210*H212))</f>
        <v>0.11899999999999999</v>
      </c>
      <c r="I213" s="43"/>
      <c r="J213" s="297"/>
    </row>
    <row r="214" spans="3:10" s="12" customFormat="1" ht="15.75" x14ac:dyDescent="0.25">
      <c r="C214" s="301"/>
      <c r="D214" s="8"/>
      <c r="E214" s="37"/>
      <c r="F214" s="81"/>
      <c r="G214" s="81"/>
      <c r="H214" s="156"/>
      <c r="I214" s="43"/>
      <c r="J214" s="297"/>
    </row>
    <row r="215" spans="3:10" s="12" customFormat="1" ht="43.5" customHeight="1" x14ac:dyDescent="0.25">
      <c r="C215" s="300"/>
      <c r="D215" s="268"/>
      <c r="E215" s="202" t="s">
        <v>236</v>
      </c>
      <c r="F215" s="203"/>
      <c r="G215" s="203"/>
      <c r="H215" s="204"/>
      <c r="I215" s="43"/>
      <c r="J215" s="297"/>
    </row>
    <row r="216" spans="3:10" s="12" customFormat="1" ht="43.5" customHeight="1" x14ac:dyDescent="0.25">
      <c r="C216" s="300"/>
      <c r="D216" s="122"/>
      <c r="E216" s="109" t="s">
        <v>48</v>
      </c>
      <c r="F216" s="375" t="s">
        <v>58</v>
      </c>
      <c r="G216" s="376"/>
      <c r="H216" s="135">
        <v>0.2</v>
      </c>
      <c r="I216" s="43"/>
      <c r="J216" s="297"/>
    </row>
    <row r="217" spans="3:10" s="12" customFormat="1" ht="43.5" customHeight="1" x14ac:dyDescent="0.25">
      <c r="C217" s="300"/>
      <c r="D217" s="122"/>
      <c r="E217" s="103" t="s">
        <v>50</v>
      </c>
      <c r="F217" s="367" t="s">
        <v>56</v>
      </c>
      <c r="G217" s="368"/>
      <c r="H217" s="136">
        <v>0.3</v>
      </c>
      <c r="I217" s="43"/>
      <c r="J217" s="297"/>
    </row>
    <row r="218" spans="3:10" s="12" customFormat="1" ht="43.5" customHeight="1" x14ac:dyDescent="0.25">
      <c r="C218" s="300"/>
      <c r="D218" s="122"/>
      <c r="E218" s="103" t="s">
        <v>51</v>
      </c>
      <c r="F218" s="367" t="s">
        <v>89</v>
      </c>
      <c r="G218" s="368"/>
      <c r="H218" s="136">
        <v>1</v>
      </c>
      <c r="I218" s="43"/>
      <c r="J218" s="297"/>
    </row>
    <row r="219" spans="3:10" s="12" customFormat="1" ht="43.5" customHeight="1" x14ac:dyDescent="0.25">
      <c r="C219" s="300"/>
      <c r="D219" s="122"/>
      <c r="E219" s="103" t="s">
        <v>53</v>
      </c>
      <c r="F219" s="367" t="s">
        <v>237</v>
      </c>
      <c r="G219" s="368"/>
      <c r="H219" s="136">
        <v>1.65</v>
      </c>
      <c r="I219" s="43"/>
      <c r="J219" s="297"/>
    </row>
    <row r="220" spans="3:10" s="12" customFormat="1" ht="43.5" customHeight="1" x14ac:dyDescent="0.25">
      <c r="C220" s="300"/>
      <c r="D220" s="122"/>
      <c r="E220" s="103" t="s">
        <v>55</v>
      </c>
      <c r="F220" s="367" t="s">
        <v>217</v>
      </c>
      <c r="G220" s="368"/>
      <c r="H220" s="136">
        <v>0.7</v>
      </c>
      <c r="I220" s="43"/>
      <c r="J220" s="297"/>
    </row>
    <row r="221" spans="3:10" s="12" customFormat="1" ht="43.5" customHeight="1" x14ac:dyDescent="0.25">
      <c r="C221" s="300"/>
      <c r="D221" s="122"/>
      <c r="E221" s="98" t="s">
        <v>57</v>
      </c>
      <c r="F221" s="369" t="s">
        <v>65</v>
      </c>
      <c r="G221" s="370"/>
      <c r="H221" s="112">
        <v>0.35</v>
      </c>
      <c r="I221" s="43"/>
      <c r="J221" s="297"/>
    </row>
    <row r="222" spans="3:10" s="12" customFormat="1" ht="43.5" customHeight="1" x14ac:dyDescent="0.25">
      <c r="C222" s="300"/>
      <c r="D222" s="153"/>
      <c r="E222" s="163" t="s">
        <v>59</v>
      </c>
      <c r="F222" s="373"/>
      <c r="G222" s="374"/>
      <c r="H222" s="164">
        <f>(((H220-H221)/3)*(H218*H219+H216*H217+(H218*H219*H216*H217)^(1/2))+(H218*H219*H221))</f>
        <v>0.8137083096859552</v>
      </c>
      <c r="I222" s="43"/>
      <c r="J222" s="297"/>
    </row>
    <row r="223" spans="3:10" s="12" customFormat="1" ht="15.75" x14ac:dyDescent="0.25">
      <c r="C223" s="301"/>
      <c r="D223" s="127"/>
      <c r="E223" s="42"/>
      <c r="F223" s="80"/>
      <c r="G223" s="80"/>
      <c r="H223" s="105"/>
      <c r="I223" s="43"/>
      <c r="J223" s="297"/>
    </row>
    <row r="224" spans="3:10" s="12" customFormat="1" ht="43.5" customHeight="1" x14ac:dyDescent="0.25">
      <c r="C224" s="300"/>
      <c r="D224" s="182"/>
      <c r="E224" s="205" t="s">
        <v>238</v>
      </c>
      <c r="F224" s="197"/>
      <c r="G224" s="197"/>
      <c r="H224" s="198"/>
      <c r="I224" s="43"/>
      <c r="J224" s="297"/>
    </row>
    <row r="225" spans="3:10" s="12" customFormat="1" ht="43.5" customHeight="1" x14ac:dyDescent="0.25">
      <c r="C225" s="300"/>
      <c r="D225" s="121"/>
      <c r="E225" s="102" t="s">
        <v>48</v>
      </c>
      <c r="F225" s="344" t="s">
        <v>58</v>
      </c>
      <c r="G225" s="344"/>
      <c r="H225" s="135">
        <v>0.2</v>
      </c>
      <c r="I225" s="43"/>
      <c r="J225" s="297"/>
    </row>
    <row r="226" spans="3:10" s="12" customFormat="1" ht="43.5" customHeight="1" x14ac:dyDescent="0.25">
      <c r="C226" s="300"/>
      <c r="D226" s="121"/>
      <c r="E226" s="103" t="s">
        <v>50</v>
      </c>
      <c r="F226" s="333" t="s">
        <v>56</v>
      </c>
      <c r="G226" s="333"/>
      <c r="H226" s="136">
        <v>0.3</v>
      </c>
      <c r="I226" s="43"/>
      <c r="J226" s="297"/>
    </row>
    <row r="227" spans="3:10" s="12" customFormat="1" ht="43.5" customHeight="1" x14ac:dyDescent="0.25">
      <c r="C227" s="300"/>
      <c r="D227" s="121"/>
      <c r="E227" s="103" t="s">
        <v>51</v>
      </c>
      <c r="F227" s="333" t="s">
        <v>219</v>
      </c>
      <c r="G227" s="333"/>
      <c r="H227" s="136">
        <v>1.1000000000000001</v>
      </c>
      <c r="I227" s="43"/>
      <c r="J227" s="297"/>
    </row>
    <row r="228" spans="3:10" s="12" customFormat="1" ht="43.5" customHeight="1" x14ac:dyDescent="0.25">
      <c r="C228" s="300"/>
      <c r="D228" s="121"/>
      <c r="E228" s="103" t="s">
        <v>53</v>
      </c>
      <c r="F228" s="333" t="s">
        <v>239</v>
      </c>
      <c r="G228" s="333"/>
      <c r="H228" s="136">
        <v>2.1</v>
      </c>
      <c r="I228" s="43"/>
      <c r="J228" s="297"/>
    </row>
    <row r="229" spans="3:10" s="12" customFormat="1" ht="43.5" customHeight="1" x14ac:dyDescent="0.25">
      <c r="C229" s="300"/>
      <c r="D229" s="121"/>
      <c r="E229" s="103" t="s">
        <v>55</v>
      </c>
      <c r="F229" s="333" t="s">
        <v>217</v>
      </c>
      <c r="G229" s="333"/>
      <c r="H229" s="136">
        <v>0.7</v>
      </c>
      <c r="I229" s="43"/>
      <c r="J229" s="297"/>
    </row>
    <row r="230" spans="3:10" s="12" customFormat="1" ht="43.5" customHeight="1" x14ac:dyDescent="0.25">
      <c r="C230" s="300"/>
      <c r="D230" s="121"/>
      <c r="E230" s="98" t="s">
        <v>57</v>
      </c>
      <c r="F230" s="343" t="s">
        <v>56</v>
      </c>
      <c r="G230" s="343"/>
      <c r="H230" s="112">
        <v>0.3</v>
      </c>
      <c r="I230" s="43"/>
      <c r="J230" s="297"/>
    </row>
    <row r="231" spans="3:10" s="12" customFormat="1" ht="43.5" customHeight="1" x14ac:dyDescent="0.25">
      <c r="C231" s="300"/>
      <c r="D231" s="149"/>
      <c r="E231" s="181" t="s">
        <v>59</v>
      </c>
      <c r="F231" s="373"/>
      <c r="G231" s="374"/>
      <c r="H231" s="164">
        <f>(((H229-H230)/3)*(H227*H228+H225*H226+(H227*H228*H225*H226)^(1/2))+(H227*H228*H230))</f>
        <v>1.0586386945839636</v>
      </c>
      <c r="I231" s="43"/>
      <c r="J231" s="297"/>
    </row>
    <row r="232" spans="3:10" s="12" customFormat="1" ht="15.75" x14ac:dyDescent="0.25">
      <c r="C232" s="300"/>
      <c r="D232" s="8"/>
      <c r="E232" s="37"/>
      <c r="F232" s="81"/>
      <c r="G232" s="81"/>
      <c r="H232" s="41"/>
      <c r="I232" s="44"/>
      <c r="J232" s="297"/>
    </row>
    <row r="233" spans="3:10" s="12" customFormat="1" ht="43.5" customHeight="1" x14ac:dyDescent="0.25">
      <c r="C233" s="300"/>
      <c r="D233" s="268"/>
      <c r="E233" s="196" t="s">
        <v>240</v>
      </c>
      <c r="F233" s="197"/>
      <c r="G233" s="197"/>
      <c r="H233" s="198"/>
      <c r="I233" s="45"/>
      <c r="J233" s="297"/>
    </row>
    <row r="234" spans="3:10" s="12" customFormat="1" ht="43.5" customHeight="1" x14ac:dyDescent="0.25">
      <c r="C234" s="300"/>
      <c r="D234" s="122"/>
      <c r="E234" s="102" t="s">
        <v>48</v>
      </c>
      <c r="F234" s="344" t="s">
        <v>58</v>
      </c>
      <c r="G234" s="344"/>
      <c r="H234" s="135">
        <v>0.2</v>
      </c>
      <c r="I234" s="43"/>
      <c r="J234" s="297"/>
    </row>
    <row r="235" spans="3:10" s="12" customFormat="1" ht="43.5" customHeight="1" x14ac:dyDescent="0.25">
      <c r="C235" s="300"/>
      <c r="D235" s="122"/>
      <c r="E235" s="103" t="s">
        <v>50</v>
      </c>
      <c r="F235" s="333" t="s">
        <v>216</v>
      </c>
      <c r="G235" s="333"/>
      <c r="H235" s="136">
        <v>0.3</v>
      </c>
      <c r="I235" s="43"/>
      <c r="J235" s="297"/>
    </row>
    <row r="236" spans="3:10" s="12" customFormat="1" ht="43.5" customHeight="1" x14ac:dyDescent="0.25">
      <c r="C236" s="300"/>
      <c r="D236" s="122"/>
      <c r="E236" s="103" t="s">
        <v>51</v>
      </c>
      <c r="F236" s="333" t="s">
        <v>221</v>
      </c>
      <c r="G236" s="333"/>
      <c r="H236" s="136">
        <v>0.9</v>
      </c>
      <c r="I236" s="43"/>
      <c r="J236" s="297"/>
    </row>
    <row r="237" spans="3:10" s="12" customFormat="1" ht="43.5" customHeight="1" x14ac:dyDescent="0.25">
      <c r="C237" s="300"/>
      <c r="D237" s="122"/>
      <c r="E237" s="103" t="s">
        <v>53</v>
      </c>
      <c r="F237" s="333" t="s">
        <v>89</v>
      </c>
      <c r="G237" s="333"/>
      <c r="H237" s="136">
        <v>1</v>
      </c>
      <c r="I237" s="43"/>
      <c r="J237" s="297"/>
    </row>
    <row r="238" spans="3:10" s="12" customFormat="1" ht="43.5" customHeight="1" x14ac:dyDescent="0.25">
      <c r="C238" s="300"/>
      <c r="D238" s="122"/>
      <c r="E238" s="103" t="s">
        <v>55</v>
      </c>
      <c r="F238" s="333" t="s">
        <v>8</v>
      </c>
      <c r="G238" s="333"/>
      <c r="H238" s="136">
        <v>0.6</v>
      </c>
      <c r="I238" s="43"/>
      <c r="J238" s="297"/>
    </row>
    <row r="239" spans="3:10" s="12" customFormat="1" ht="43.5" customHeight="1" x14ac:dyDescent="0.25">
      <c r="C239" s="300"/>
      <c r="D239" s="122"/>
      <c r="E239" s="98" t="s">
        <v>57</v>
      </c>
      <c r="F239" s="343" t="s">
        <v>49</v>
      </c>
      <c r="G239" s="343"/>
      <c r="H239" s="112">
        <v>0.25</v>
      </c>
      <c r="I239" s="43"/>
      <c r="J239" s="297"/>
    </row>
    <row r="240" spans="3:10" s="12" customFormat="1" ht="43.5" customHeight="1" x14ac:dyDescent="0.25">
      <c r="C240" s="300"/>
      <c r="D240" s="153"/>
      <c r="E240" s="163" t="s">
        <v>59</v>
      </c>
      <c r="F240" s="372"/>
      <c r="G240" s="372"/>
      <c r="H240" s="164">
        <f>(((H238-H239)/3)*(H236*H237+H234*H235+(H236*H237*H234*H235)^(1/2))+(H236*H237*H239))</f>
        <v>0.36411088342345188</v>
      </c>
      <c r="I240" s="43"/>
      <c r="J240" s="297"/>
    </row>
    <row r="241" spans="3:10" s="12" customFormat="1" ht="15.75" x14ac:dyDescent="0.25">
      <c r="C241" s="301"/>
      <c r="D241" s="8"/>
      <c r="E241" s="37"/>
      <c r="F241" s="80"/>
      <c r="G241" s="80"/>
      <c r="H241" s="105"/>
      <c r="I241" s="43"/>
      <c r="J241" s="297"/>
    </row>
    <row r="242" spans="3:10" s="12" customFormat="1" ht="43.5" customHeight="1" x14ac:dyDescent="0.25">
      <c r="C242" s="300"/>
      <c r="D242" s="268"/>
      <c r="E242" s="199" t="s">
        <v>241</v>
      </c>
      <c r="F242" s="200"/>
      <c r="G242" s="197"/>
      <c r="H242" s="198"/>
      <c r="I242" s="43"/>
      <c r="J242" s="297"/>
    </row>
    <row r="243" spans="3:10" s="12" customFormat="1" ht="43.5" customHeight="1" x14ac:dyDescent="0.25">
      <c r="C243" s="300"/>
      <c r="D243" s="122"/>
      <c r="E243" s="102" t="s">
        <v>48</v>
      </c>
      <c r="F243" s="344" t="s">
        <v>58</v>
      </c>
      <c r="G243" s="344"/>
      <c r="H243" s="135">
        <v>0.2</v>
      </c>
      <c r="I243" s="43"/>
      <c r="J243" s="297"/>
    </row>
    <row r="244" spans="3:10" s="12" customFormat="1" ht="43.5" customHeight="1" x14ac:dyDescent="0.25">
      <c r="C244" s="300"/>
      <c r="D244" s="122"/>
      <c r="E244" s="103" t="s">
        <v>50</v>
      </c>
      <c r="F244" s="333" t="s">
        <v>7</v>
      </c>
      <c r="G244" s="333"/>
      <c r="H244" s="136">
        <v>0.4</v>
      </c>
      <c r="I244" s="43"/>
      <c r="J244" s="297"/>
    </row>
    <row r="245" spans="3:10" s="12" customFormat="1" ht="43.5" customHeight="1" x14ac:dyDescent="0.25">
      <c r="C245" s="300"/>
      <c r="D245" s="122"/>
      <c r="E245" s="103" t="s">
        <v>51</v>
      </c>
      <c r="F245" s="333" t="s">
        <v>91</v>
      </c>
      <c r="G245" s="333"/>
      <c r="H245" s="136">
        <v>1.2</v>
      </c>
      <c r="I245" s="43"/>
      <c r="J245" s="297"/>
    </row>
    <row r="246" spans="3:10" s="12" customFormat="1" ht="43.5" customHeight="1" x14ac:dyDescent="0.25">
      <c r="C246" s="300"/>
      <c r="D246" s="122"/>
      <c r="E246" s="103" t="s">
        <v>53</v>
      </c>
      <c r="F246" s="333" t="s">
        <v>242</v>
      </c>
      <c r="G246" s="333"/>
      <c r="H246" s="136">
        <v>1.3</v>
      </c>
      <c r="I246" s="43"/>
      <c r="J246" s="297"/>
    </row>
    <row r="247" spans="3:10" s="12" customFormat="1" ht="43.5" customHeight="1" x14ac:dyDescent="0.25">
      <c r="C247" s="300"/>
      <c r="D247" s="122"/>
      <c r="E247" s="103" t="s">
        <v>55</v>
      </c>
      <c r="F247" s="333" t="s">
        <v>217</v>
      </c>
      <c r="G247" s="333"/>
      <c r="H247" s="136">
        <v>0.7</v>
      </c>
      <c r="I247" s="43"/>
      <c r="J247" s="297"/>
    </row>
    <row r="248" spans="3:10" s="12" customFormat="1" ht="43.5" customHeight="1" x14ac:dyDescent="0.25">
      <c r="C248" s="300"/>
      <c r="D248" s="122"/>
      <c r="E248" s="98" t="s">
        <v>57</v>
      </c>
      <c r="F248" s="343" t="s">
        <v>56</v>
      </c>
      <c r="G248" s="343"/>
      <c r="H248" s="112">
        <v>0.3</v>
      </c>
      <c r="I248" s="43"/>
      <c r="J248" s="297"/>
    </row>
    <row r="249" spans="3:10" s="12" customFormat="1" ht="43.5" customHeight="1" x14ac:dyDescent="0.25">
      <c r="C249" s="300"/>
      <c r="D249" s="153"/>
      <c r="E249" s="163" t="s">
        <v>59</v>
      </c>
      <c r="F249" s="372"/>
      <c r="G249" s="372"/>
      <c r="H249" s="164">
        <f>(((H247-H248)/3)*(H245*H246+H243*H244+(H245*H246*H243*H244)^(1/2))+(H245*H246*H248))</f>
        <v>0.73376939128708185</v>
      </c>
      <c r="I249" s="43"/>
      <c r="J249" s="297"/>
    </row>
    <row r="250" spans="3:10" s="12" customFormat="1" ht="15.75" x14ac:dyDescent="0.25">
      <c r="C250" s="301"/>
      <c r="D250" s="127"/>
      <c r="E250" s="42"/>
      <c r="F250" s="80"/>
      <c r="G250" s="80"/>
      <c r="H250" s="105"/>
      <c r="I250" s="43"/>
      <c r="J250" s="297"/>
    </row>
    <row r="251" spans="3:10" s="12" customFormat="1" ht="15.75" x14ac:dyDescent="0.25">
      <c r="C251" s="301"/>
      <c r="D251" s="71"/>
      <c r="E251" s="47"/>
      <c r="F251" s="78"/>
      <c r="G251" s="78"/>
      <c r="H251" s="78"/>
      <c r="I251" s="43"/>
      <c r="J251" s="297"/>
    </row>
    <row r="252" spans="3:10" s="12" customFormat="1" ht="43.5" customHeight="1" x14ac:dyDescent="0.25">
      <c r="C252" s="300"/>
      <c r="D252" s="162" t="s">
        <v>347</v>
      </c>
      <c r="E252" s="158" t="s">
        <v>62</v>
      </c>
      <c r="F252" s="160"/>
      <c r="G252" s="160"/>
      <c r="H252" s="160"/>
      <c r="I252" s="161"/>
      <c r="J252" s="297"/>
    </row>
    <row r="253" spans="3:10" s="12" customFormat="1" ht="71.25" customHeight="1" x14ac:dyDescent="0.25">
      <c r="C253" s="300"/>
      <c r="D253" s="122"/>
      <c r="E253" s="102" t="s">
        <v>12</v>
      </c>
      <c r="F253" s="375" t="s">
        <v>183</v>
      </c>
      <c r="G253" s="376"/>
      <c r="H253" s="135">
        <f>3.93+3.9+1.3+3.7+3.7+3.7+3.31+3.7+3.31+0.65+2.79+2.7+4.11+3.7+3.9+4.15+(2.41+1.22+2.64)</f>
        <v>58.819999999999993</v>
      </c>
      <c r="I253" s="43"/>
      <c r="J253" s="297"/>
    </row>
    <row r="254" spans="3:10" s="12" customFormat="1" ht="75.75" customHeight="1" x14ac:dyDescent="0.25">
      <c r="C254" s="300"/>
      <c r="D254" s="122"/>
      <c r="E254" s="103" t="s">
        <v>37</v>
      </c>
      <c r="F254" s="367" t="s">
        <v>184</v>
      </c>
      <c r="G254" s="368"/>
      <c r="H254" s="136">
        <f>2.83+6.13+4.25+4.25+2.85+(2.98+2.72)+1.7+2.83+2.95+2.98+2.85+4.25+3.15+4.25+4.6+2.9+2.85+2.45+3.1+4.5+(1.65+3.16)+2.9+2.85+4.4+2.45</f>
        <v>88.780000000000015</v>
      </c>
      <c r="I254" s="43"/>
      <c r="J254" s="297"/>
    </row>
    <row r="255" spans="3:10" s="12" customFormat="1" ht="43.5" customHeight="1" x14ac:dyDescent="0.25">
      <c r="C255" s="300"/>
      <c r="D255" s="122"/>
      <c r="E255" s="97" t="s">
        <v>63</v>
      </c>
      <c r="F255" s="367" t="s">
        <v>21</v>
      </c>
      <c r="G255" s="368"/>
      <c r="H255" s="136">
        <v>0.15</v>
      </c>
      <c r="I255" s="43"/>
      <c r="J255" s="297"/>
    </row>
    <row r="256" spans="3:10" s="12" customFormat="1" ht="43.5" customHeight="1" x14ac:dyDescent="0.25">
      <c r="C256" s="300"/>
      <c r="D256" s="122"/>
      <c r="E256" s="103" t="s">
        <v>64</v>
      </c>
      <c r="F256" s="369" t="s">
        <v>65</v>
      </c>
      <c r="G256" s="370"/>
      <c r="H256" s="192">
        <v>0.3</v>
      </c>
      <c r="I256" s="43"/>
      <c r="J256" s="297"/>
    </row>
    <row r="257" spans="3:10" s="12" customFormat="1" ht="43.5" customHeight="1" x14ac:dyDescent="0.25">
      <c r="C257" s="300"/>
      <c r="D257" s="122"/>
      <c r="E257" s="163" t="s">
        <v>66</v>
      </c>
      <c r="F257" s="373" t="s">
        <v>199</v>
      </c>
      <c r="G257" s="374"/>
      <c r="H257" s="164">
        <f>(((H253+H254)*H255)*H256)</f>
        <v>6.6420000000000012</v>
      </c>
      <c r="I257" s="43"/>
      <c r="J257" s="297"/>
    </row>
    <row r="258" spans="3:10" s="12" customFormat="1" ht="15.75" x14ac:dyDescent="0.25">
      <c r="C258" s="300"/>
      <c r="D258" s="155"/>
      <c r="E258" s="157"/>
      <c r="F258" s="266"/>
      <c r="G258" s="266"/>
      <c r="H258" s="266"/>
      <c r="I258" s="44"/>
      <c r="J258" s="297"/>
    </row>
    <row r="259" spans="3:10" s="12" customFormat="1" ht="36.75" customHeight="1" x14ac:dyDescent="0.25">
      <c r="C259" s="300"/>
      <c r="D259" s="159" t="s">
        <v>348</v>
      </c>
      <c r="E259" s="158" t="s">
        <v>67</v>
      </c>
      <c r="F259" s="160"/>
      <c r="G259" s="160"/>
      <c r="H259" s="160"/>
      <c r="I259" s="161"/>
      <c r="J259" s="297"/>
    </row>
    <row r="260" spans="3:10" s="12" customFormat="1" ht="26.25" customHeight="1" x14ac:dyDescent="0.25">
      <c r="C260" s="300"/>
      <c r="D260" s="122"/>
      <c r="E260" s="165" t="s">
        <v>68</v>
      </c>
      <c r="F260" s="375" t="s">
        <v>182</v>
      </c>
      <c r="G260" s="376"/>
      <c r="H260" s="135">
        <f>(0.2*0.3*0.5)*27</f>
        <v>0.80999999999999994</v>
      </c>
      <c r="I260" s="43"/>
      <c r="J260" s="297"/>
    </row>
    <row r="261" spans="3:10" s="12" customFormat="1" ht="26.25" customHeight="1" x14ac:dyDescent="0.25">
      <c r="C261" s="300"/>
      <c r="D261" s="122"/>
      <c r="E261" s="167" t="s">
        <v>69</v>
      </c>
      <c r="F261" s="369" t="s">
        <v>244</v>
      </c>
      <c r="G261" s="370"/>
      <c r="H261" s="192">
        <f>(0.2*0.4*0.5)</f>
        <v>4.0000000000000008E-2</v>
      </c>
      <c r="I261" s="43"/>
      <c r="J261" s="297"/>
    </row>
    <row r="262" spans="3:10" s="12" customFormat="1" ht="53.25" customHeight="1" x14ac:dyDescent="0.25">
      <c r="C262" s="300"/>
      <c r="D262" s="122"/>
      <c r="E262" s="168" t="s">
        <v>70</v>
      </c>
      <c r="F262" s="373"/>
      <c r="G262" s="374"/>
      <c r="H262" s="164">
        <f>SUM(H260:H261)</f>
        <v>0.85</v>
      </c>
      <c r="I262" s="43"/>
      <c r="J262" s="297"/>
    </row>
    <row r="263" spans="3:10" s="12" customFormat="1" ht="15.75" x14ac:dyDescent="0.25">
      <c r="C263" s="300"/>
      <c r="D263" s="154"/>
      <c r="E263" s="47"/>
      <c r="F263" s="47"/>
      <c r="G263" s="47"/>
      <c r="H263" s="47"/>
      <c r="I263" s="43"/>
      <c r="J263" s="297"/>
    </row>
    <row r="264" spans="3:10" s="12" customFormat="1" ht="43.5" customHeight="1" x14ac:dyDescent="0.25">
      <c r="C264" s="300"/>
      <c r="D264" s="206"/>
      <c r="E264" s="207" t="s">
        <v>71</v>
      </c>
      <c r="F264" s="377"/>
      <c r="G264" s="377"/>
      <c r="H264" s="208"/>
      <c r="I264" s="251">
        <f>SUM(H262,H257,I112)</f>
        <v>16.591394332675947</v>
      </c>
      <c r="J264" s="297"/>
    </row>
    <row r="265" spans="3:10" s="21" customFormat="1" ht="15.75" x14ac:dyDescent="0.25">
      <c r="C265" s="302"/>
      <c r="D265" s="155"/>
      <c r="E265" s="14"/>
      <c r="F265" s="14"/>
      <c r="G265" s="14"/>
      <c r="H265" s="14"/>
      <c r="I265" s="27"/>
      <c r="J265" s="303"/>
    </row>
    <row r="266" spans="3:10" s="21" customFormat="1" ht="36" customHeight="1" x14ac:dyDescent="0.25">
      <c r="C266" s="302"/>
      <c r="D266" s="159" t="s">
        <v>349</v>
      </c>
      <c r="E266" s="171" t="s">
        <v>243</v>
      </c>
      <c r="F266" s="172"/>
      <c r="G266" s="172"/>
      <c r="H266" s="172"/>
      <c r="I266" s="173"/>
      <c r="J266" s="303"/>
    </row>
    <row r="267" spans="3:10" s="21" customFormat="1" ht="36" customHeight="1" x14ac:dyDescent="0.25">
      <c r="C267" s="302"/>
      <c r="D267" s="122"/>
      <c r="E267" s="166" t="s">
        <v>68</v>
      </c>
      <c r="F267" s="375" t="s">
        <v>359</v>
      </c>
      <c r="G267" s="376"/>
      <c r="H267" s="136">
        <f>(0.2*0.3*2.72)*23</f>
        <v>3.7536000000000005</v>
      </c>
      <c r="I267" s="70"/>
      <c r="J267" s="303"/>
    </row>
    <row r="268" spans="3:10" s="21" customFormat="1" ht="36" customHeight="1" x14ac:dyDescent="0.25">
      <c r="C268" s="302"/>
      <c r="D268" s="122"/>
      <c r="E268" s="166" t="s">
        <v>69</v>
      </c>
      <c r="F268" s="367" t="s">
        <v>293</v>
      </c>
      <c r="G268" s="368"/>
      <c r="H268" s="136">
        <f>(0.2*0.4*2.72)</f>
        <v>0.21760000000000007</v>
      </c>
      <c r="I268" s="70"/>
      <c r="J268" s="303"/>
    </row>
    <row r="269" spans="3:10" s="21" customFormat="1" ht="36" customHeight="1" x14ac:dyDescent="0.25">
      <c r="C269" s="302"/>
      <c r="D269" s="122"/>
      <c r="E269" s="166" t="s">
        <v>254</v>
      </c>
      <c r="F269" s="367" t="s">
        <v>255</v>
      </c>
      <c r="G269" s="368"/>
      <c r="H269" s="136">
        <f>(0.2*0.3*5.41)*2</f>
        <v>0.6492</v>
      </c>
      <c r="I269" s="70"/>
      <c r="J269" s="303"/>
    </row>
    <row r="270" spans="3:10" s="21" customFormat="1" ht="36" customHeight="1" x14ac:dyDescent="0.25">
      <c r="C270" s="302"/>
      <c r="D270" s="122"/>
      <c r="E270" s="167" t="s">
        <v>253</v>
      </c>
      <c r="F270" s="369" t="s">
        <v>257</v>
      </c>
      <c r="G270" s="370"/>
      <c r="H270" s="192">
        <f>(0.2*0.3*4.71)*2</f>
        <v>0.56519999999999992</v>
      </c>
      <c r="I270" s="70"/>
      <c r="J270" s="303"/>
    </row>
    <row r="271" spans="3:10" s="21" customFormat="1" ht="36" customHeight="1" x14ac:dyDescent="0.25">
      <c r="C271" s="302"/>
      <c r="D271" s="122"/>
      <c r="E271" s="170" t="s">
        <v>350</v>
      </c>
      <c r="F271" s="349"/>
      <c r="G271" s="349"/>
      <c r="H271" s="152">
        <f>(H267+H268+H269+H270)</f>
        <v>5.1856</v>
      </c>
      <c r="I271" s="70"/>
      <c r="J271" s="303"/>
    </row>
    <row r="272" spans="3:10" s="21" customFormat="1" ht="18" customHeight="1" x14ac:dyDescent="0.25">
      <c r="C272" s="302"/>
      <c r="D272" s="154"/>
      <c r="E272" s="32"/>
      <c r="F272" s="79"/>
      <c r="G272" s="79"/>
      <c r="H272" s="71"/>
      <c r="I272" s="70"/>
      <c r="J272" s="303"/>
    </row>
    <row r="273" spans="3:13" s="21" customFormat="1" ht="36" customHeight="1" x14ac:dyDescent="0.25">
      <c r="C273" s="302"/>
      <c r="D273" s="159" t="s">
        <v>351</v>
      </c>
      <c r="E273" s="171" t="s">
        <v>74</v>
      </c>
      <c r="F273" s="172"/>
      <c r="G273" s="172"/>
      <c r="H273" s="172"/>
      <c r="I273" s="173"/>
      <c r="J273" s="303"/>
      <c r="M273" s="82">
        <f>H271+H278+H284</f>
        <v>12.664849999999998</v>
      </c>
    </row>
    <row r="274" spans="3:13" s="21" customFormat="1" ht="53.25" customHeight="1" x14ac:dyDescent="0.25">
      <c r="C274" s="302"/>
      <c r="D274" s="122"/>
      <c r="E274" s="148" t="s">
        <v>11</v>
      </c>
      <c r="F274" s="375" t="s">
        <v>183</v>
      </c>
      <c r="G274" s="376"/>
      <c r="H274" s="135">
        <f>3.93+3.9+1.3+3.7+3.7+3.7+3.31+3.7+3.31+0.65+2.79+2.7+4.11+3.7+3.9+4.15+(2.41+1.22+2.64)</f>
        <v>58.819999999999993</v>
      </c>
      <c r="I274" s="17"/>
      <c r="J274" s="303"/>
    </row>
    <row r="275" spans="3:13" s="21" customFormat="1" ht="70.5" customHeight="1" x14ac:dyDescent="0.25">
      <c r="C275" s="302"/>
      <c r="D275" s="122"/>
      <c r="E275" s="174" t="s">
        <v>12</v>
      </c>
      <c r="F275" s="367" t="s">
        <v>302</v>
      </c>
      <c r="G275" s="368"/>
      <c r="H275" s="136">
        <f>2.83+6.13+4.25+4.25+2.85+(2.98+2.72)+1.7+2.83+2.95+2.98+2.85+4.25+4.25+4.6+2.9+2.85+2.45+3.1+4.5+(1.65+3.16)+2.9+2.85+4.4+2.45</f>
        <v>85.63000000000001</v>
      </c>
      <c r="I275" s="17"/>
      <c r="J275" s="303"/>
      <c r="M275" s="82">
        <f>H274+H275</f>
        <v>144.44999999999999</v>
      </c>
    </row>
    <row r="276" spans="3:13" s="21" customFormat="1" ht="36" customHeight="1" x14ac:dyDescent="0.25">
      <c r="C276" s="302"/>
      <c r="D276" s="122"/>
      <c r="E276" s="174" t="s">
        <v>73</v>
      </c>
      <c r="F276" s="378" t="s">
        <v>21</v>
      </c>
      <c r="G276" s="379"/>
      <c r="H276" s="190">
        <v>0.15</v>
      </c>
      <c r="I276" s="17"/>
      <c r="J276" s="303"/>
    </row>
    <row r="277" spans="3:13" s="21" customFormat="1" ht="36" customHeight="1" x14ac:dyDescent="0.25">
      <c r="C277" s="302"/>
      <c r="D277" s="122"/>
      <c r="E277" s="169" t="s">
        <v>72</v>
      </c>
      <c r="F277" s="380">
        <v>0.3</v>
      </c>
      <c r="G277" s="381"/>
      <c r="H277" s="191">
        <v>0.3</v>
      </c>
      <c r="I277" s="17"/>
      <c r="J277" s="303"/>
      <c r="L277" s="82"/>
    </row>
    <row r="278" spans="3:13" s="21" customFormat="1" ht="36" customHeight="1" x14ac:dyDescent="0.25">
      <c r="C278" s="302"/>
      <c r="D278" s="122"/>
      <c r="E278" s="151" t="s">
        <v>75</v>
      </c>
      <c r="F278" s="382" t="s">
        <v>306</v>
      </c>
      <c r="G278" s="383"/>
      <c r="H278" s="151">
        <f>(((H274+H275)*H276)*H277)</f>
        <v>6.5002499999999985</v>
      </c>
      <c r="I278" s="17"/>
      <c r="J278" s="303"/>
    </row>
    <row r="279" spans="3:13" s="21" customFormat="1" ht="36" customHeight="1" x14ac:dyDescent="0.25">
      <c r="C279" s="302"/>
      <c r="D279" s="122"/>
      <c r="E279" s="32"/>
      <c r="F279" s="79"/>
      <c r="G279" s="79"/>
      <c r="H279" s="71"/>
      <c r="I279" s="17"/>
      <c r="J279" s="303"/>
    </row>
    <row r="280" spans="3:13" s="21" customFormat="1" ht="36" customHeight="1" x14ac:dyDescent="0.25">
      <c r="C280" s="302"/>
      <c r="D280" s="159" t="s">
        <v>352</v>
      </c>
      <c r="E280" s="171" t="s">
        <v>256</v>
      </c>
      <c r="F280" s="172"/>
      <c r="G280" s="172"/>
      <c r="H280" s="172"/>
      <c r="I280" s="173"/>
      <c r="J280" s="303"/>
    </row>
    <row r="281" spans="3:13" s="21" customFormat="1" ht="36" customHeight="1" x14ac:dyDescent="0.25">
      <c r="C281" s="302"/>
      <c r="D281" s="122"/>
      <c r="E281" s="148" t="s">
        <v>11</v>
      </c>
      <c r="F281" s="375"/>
      <c r="G281" s="376"/>
      <c r="H281" s="135">
        <v>3.56</v>
      </c>
      <c r="I281" s="17"/>
      <c r="J281" s="303"/>
    </row>
    <row r="282" spans="3:13" s="21" customFormat="1" ht="36" customHeight="1" x14ac:dyDescent="0.25">
      <c r="C282" s="302"/>
      <c r="D282" s="122"/>
      <c r="E282" s="174" t="s">
        <v>12</v>
      </c>
      <c r="F282" s="367"/>
      <c r="G282" s="368"/>
      <c r="H282" s="136">
        <v>2.75</v>
      </c>
      <c r="I282" s="17"/>
      <c r="J282" s="303"/>
      <c r="L282" s="82">
        <f>H281*H282</f>
        <v>9.7900000000000009</v>
      </c>
    </row>
    <row r="283" spans="3:13" s="21" customFormat="1" ht="36" customHeight="1" x14ac:dyDescent="0.25">
      <c r="C283" s="302"/>
      <c r="D283" s="122"/>
      <c r="E283" s="169" t="s">
        <v>73</v>
      </c>
      <c r="F283" s="380"/>
      <c r="G283" s="381"/>
      <c r="H283" s="191">
        <v>0.1</v>
      </c>
      <c r="I283" s="17"/>
      <c r="J283" s="303"/>
    </row>
    <row r="284" spans="3:13" s="21" customFormat="1" ht="36" customHeight="1" x14ac:dyDescent="0.25">
      <c r="C284" s="302"/>
      <c r="D284" s="122"/>
      <c r="E284" s="170" t="s">
        <v>370</v>
      </c>
      <c r="F284" s="349"/>
      <c r="G284" s="349"/>
      <c r="H284" s="152">
        <f>H281*H282*H283</f>
        <v>0.97900000000000009</v>
      </c>
      <c r="I284" s="17"/>
      <c r="J284" s="303"/>
    </row>
    <row r="285" spans="3:13" s="21" customFormat="1" ht="13.5" customHeight="1" x14ac:dyDescent="0.25">
      <c r="C285" s="302"/>
      <c r="D285" s="122"/>
      <c r="E285" s="32"/>
      <c r="F285" s="79"/>
      <c r="G285" s="79"/>
      <c r="H285" s="71"/>
      <c r="I285" s="17"/>
      <c r="J285" s="303"/>
    </row>
    <row r="286" spans="3:13" s="21" customFormat="1" ht="36" customHeight="1" x14ac:dyDescent="0.25">
      <c r="C286" s="302"/>
      <c r="D286" s="107" t="s">
        <v>358</v>
      </c>
      <c r="E286" s="337" t="s">
        <v>357</v>
      </c>
      <c r="F286" s="337"/>
      <c r="G286" s="337"/>
      <c r="H286" s="337"/>
      <c r="I286" s="108"/>
      <c r="J286" s="303"/>
    </row>
    <row r="287" spans="3:13" s="12" customFormat="1" ht="36.75" customHeight="1" x14ac:dyDescent="0.25">
      <c r="C287" s="300"/>
      <c r="D287" s="107" t="s">
        <v>372</v>
      </c>
      <c r="E287" s="337" t="s">
        <v>198</v>
      </c>
      <c r="F287" s="337"/>
      <c r="G287" s="337"/>
      <c r="H287" s="337"/>
      <c r="I287" s="108"/>
      <c r="J287" s="297"/>
    </row>
    <row r="288" spans="3:13" s="12" customFormat="1" ht="43.5" customHeight="1" x14ac:dyDescent="0.25">
      <c r="C288" s="300"/>
      <c r="D288" s="107" t="s">
        <v>373</v>
      </c>
      <c r="E288" s="94" t="s">
        <v>377</v>
      </c>
      <c r="F288" s="94"/>
      <c r="G288" s="94"/>
      <c r="H288" s="94"/>
      <c r="I288" s="108">
        <f>H304</f>
        <v>51.15</v>
      </c>
      <c r="J288" s="297"/>
    </row>
    <row r="289" spans="3:10" s="12" customFormat="1" ht="43.5" customHeight="1" x14ac:dyDescent="0.25">
      <c r="C289" s="300"/>
      <c r="D289" s="122"/>
      <c r="E289" s="102" t="s">
        <v>22</v>
      </c>
      <c r="F289" s="375" t="s">
        <v>164</v>
      </c>
      <c r="G289" s="376"/>
      <c r="H289" s="135">
        <f>((0.7+0.8+0.7+0.8)*(0.05+0.4))+((0.2+0.3+0.2+0.3)*(0.5))*12</f>
        <v>7.35</v>
      </c>
      <c r="I289" s="17"/>
      <c r="J289" s="297"/>
    </row>
    <row r="290" spans="3:10" s="12" customFormat="1" ht="43.5" customHeight="1" x14ac:dyDescent="0.25">
      <c r="C290" s="300"/>
      <c r="D290" s="122"/>
      <c r="E290" s="103" t="s">
        <v>23</v>
      </c>
      <c r="F290" s="367" t="s">
        <v>165</v>
      </c>
      <c r="G290" s="368"/>
      <c r="H290" s="136">
        <f>((0.75+0.85+0.75+0.85)*(0.05+0.45))+((0.2+0.3+0.2+0.3)*(0.5))*2</f>
        <v>2.6</v>
      </c>
      <c r="I290" s="17"/>
      <c r="J290" s="297"/>
    </row>
    <row r="291" spans="3:10" s="12" customFormat="1" ht="43.5" customHeight="1" x14ac:dyDescent="0.25">
      <c r="C291" s="300"/>
      <c r="D291" s="122"/>
      <c r="E291" s="103" t="s">
        <v>24</v>
      </c>
      <c r="F291" s="367" t="s">
        <v>166</v>
      </c>
      <c r="G291" s="368"/>
      <c r="H291" s="136">
        <f>((1+1.1+1+1.1)*(0.05+0.7))+((0.2+0.3+0.2+0.3)*(0.5))*2</f>
        <v>4.1500000000000004</v>
      </c>
      <c r="I291" s="17"/>
      <c r="J291" s="297"/>
    </row>
    <row r="292" spans="3:10" s="12" customFormat="1" ht="43.5" customHeight="1" x14ac:dyDescent="0.25">
      <c r="C292" s="300"/>
      <c r="D292" s="122"/>
      <c r="E292" s="103" t="s">
        <v>25</v>
      </c>
      <c r="F292" s="367" t="s">
        <v>167</v>
      </c>
      <c r="G292" s="368"/>
      <c r="H292" s="136">
        <f>((0.95+0.9+0.95+0.9)*(0.05+0.5))+((0.2+0.3+0.2+0.3)*(0.5))</f>
        <v>2.5350000000000001</v>
      </c>
      <c r="I292" s="17"/>
      <c r="J292" s="297"/>
    </row>
    <row r="293" spans="3:10" s="12" customFormat="1" ht="43.5" customHeight="1" x14ac:dyDescent="0.25">
      <c r="C293" s="300"/>
      <c r="D293" s="122"/>
      <c r="E293" s="103" t="s">
        <v>26</v>
      </c>
      <c r="F293" s="367" t="s">
        <v>168</v>
      </c>
      <c r="G293" s="368"/>
      <c r="H293" s="136">
        <f>((0.9+0.8+0.8+0.9)*(0.05+0.5))+((0.2+0.3+0.2+0.3)*(0.5))</f>
        <v>2.37</v>
      </c>
      <c r="I293" s="17"/>
      <c r="J293" s="297"/>
    </row>
    <row r="294" spans="3:10" s="12" customFormat="1" ht="43.5" customHeight="1" x14ac:dyDescent="0.25">
      <c r="C294" s="300"/>
      <c r="D294" s="122"/>
      <c r="E294" s="103" t="s">
        <v>27</v>
      </c>
      <c r="F294" s="367" t="s">
        <v>169</v>
      </c>
      <c r="G294" s="368"/>
      <c r="H294" s="136">
        <f>((0.85+0.95+0.85+0.95)*(0.05+0.55))+((0.2+0.3+0.2+0.3)*(0.5))</f>
        <v>2.66</v>
      </c>
      <c r="I294" s="17"/>
      <c r="J294" s="297"/>
    </row>
    <row r="295" spans="3:10" s="12" customFormat="1" ht="43.5" customHeight="1" x14ac:dyDescent="0.25">
      <c r="C295" s="300"/>
      <c r="D295" s="122"/>
      <c r="E295" s="103" t="s">
        <v>28</v>
      </c>
      <c r="F295" s="367" t="s">
        <v>170</v>
      </c>
      <c r="G295" s="368"/>
      <c r="H295" s="136">
        <f>((1+1.75+1+1.75)*(0.05+0.7))+((0.2+0.3+0.2+0.3)*(0.5))</f>
        <v>4.625</v>
      </c>
      <c r="I295" s="17"/>
      <c r="J295" s="297"/>
    </row>
    <row r="296" spans="3:10" s="12" customFormat="1" ht="43.5" customHeight="1" x14ac:dyDescent="0.25">
      <c r="C296" s="300"/>
      <c r="D296" s="122"/>
      <c r="E296" s="103" t="s">
        <v>29</v>
      </c>
      <c r="F296" s="367" t="s">
        <v>171</v>
      </c>
      <c r="G296" s="368"/>
      <c r="H296" s="136">
        <f>((0.75+0.9+0.75+0.9)*(0.05+0.25))+((0.2+0.3+0.2+0.3)*(0.5))</f>
        <v>1.4899999999999998</v>
      </c>
      <c r="I296" s="17"/>
      <c r="J296" s="297"/>
    </row>
    <row r="297" spans="3:10" s="12" customFormat="1" ht="43.5" customHeight="1" x14ac:dyDescent="0.25">
      <c r="C297" s="300"/>
      <c r="D297" s="123"/>
      <c r="E297" s="98" t="s">
        <v>30</v>
      </c>
      <c r="F297" s="367" t="s">
        <v>172</v>
      </c>
      <c r="G297" s="368"/>
      <c r="H297" s="136">
        <f>((1.15+1+1.15+1)*(0.05+0.6))+((0.2+0.3+0.2+0.3)*(0.5))</f>
        <v>3.2949999999999999</v>
      </c>
      <c r="I297" s="27"/>
      <c r="J297" s="297"/>
    </row>
    <row r="298" spans="3:10" s="12" customFormat="1" ht="43.5" customHeight="1" x14ac:dyDescent="0.25">
      <c r="C298" s="300"/>
      <c r="D298" s="122"/>
      <c r="E298" s="102" t="s">
        <v>31</v>
      </c>
      <c r="F298" s="367" t="s">
        <v>173</v>
      </c>
      <c r="G298" s="368"/>
      <c r="H298" s="136">
        <f>((0.95+0.8+0.95+0.8)*(0.05+0.25))+((0.2+0.3+0.2+0.3)*(0.5))</f>
        <v>1.55</v>
      </c>
      <c r="I298" s="31"/>
      <c r="J298" s="297"/>
    </row>
    <row r="299" spans="3:10" s="12" customFormat="1" ht="43.5" customHeight="1" x14ac:dyDescent="0.25">
      <c r="C299" s="300"/>
      <c r="D299" s="122"/>
      <c r="E299" s="103" t="s">
        <v>32</v>
      </c>
      <c r="F299" s="367" t="s">
        <v>174</v>
      </c>
      <c r="G299" s="368"/>
      <c r="H299" s="136">
        <f>((0.7+0.85+0.7+0.85)*(0.05+0.25))+((0.2+0.3+0.2+0.3)*(0.5))</f>
        <v>1.43</v>
      </c>
      <c r="I299" s="17"/>
      <c r="J299" s="297"/>
    </row>
    <row r="300" spans="3:10" s="12" customFormat="1" ht="43.5" customHeight="1" x14ac:dyDescent="0.25">
      <c r="C300" s="300"/>
      <c r="D300" s="122"/>
      <c r="E300" s="103" t="s">
        <v>33</v>
      </c>
      <c r="F300" s="367" t="s">
        <v>175</v>
      </c>
      <c r="G300" s="368"/>
      <c r="H300" s="136">
        <f>((1+1.65+1+1.65)*(0.05+0.7))+((0.2+0.3+0.2+0.3)*(0.5))</f>
        <v>4.4749999999999996</v>
      </c>
      <c r="I300" s="17"/>
      <c r="J300" s="297"/>
    </row>
    <row r="301" spans="3:10" s="12" customFormat="1" ht="43.5" customHeight="1" x14ac:dyDescent="0.25">
      <c r="C301" s="300"/>
      <c r="D301" s="122"/>
      <c r="E301" s="103" t="s">
        <v>34</v>
      </c>
      <c r="F301" s="367" t="s">
        <v>176</v>
      </c>
      <c r="G301" s="368"/>
      <c r="H301" s="136">
        <f>((2.1+1.1+2.1+1.1)*(0.05+0.7))+((0.2+0.3+0.2+0.3)*(0.5))</f>
        <v>5.3000000000000007</v>
      </c>
      <c r="I301" s="17"/>
      <c r="J301" s="297"/>
    </row>
    <row r="302" spans="3:10" s="12" customFormat="1" ht="43.5" customHeight="1" x14ac:dyDescent="0.25">
      <c r="C302" s="300"/>
      <c r="D302" s="122"/>
      <c r="E302" s="103" t="s">
        <v>35</v>
      </c>
      <c r="F302" s="367" t="s">
        <v>177</v>
      </c>
      <c r="G302" s="368"/>
      <c r="H302" s="136">
        <f>((0.9+1+0.9+1)*(0.05+0.6))+((0.2+0.3+0.2+0.3)*(0.5))</f>
        <v>2.9699999999999998</v>
      </c>
      <c r="I302" s="17"/>
      <c r="J302" s="297"/>
    </row>
    <row r="303" spans="3:10" s="12" customFormat="1" ht="43.5" customHeight="1" x14ac:dyDescent="0.25">
      <c r="C303" s="300"/>
      <c r="D303" s="122"/>
      <c r="E303" s="98" t="s">
        <v>36</v>
      </c>
      <c r="F303" s="369" t="s">
        <v>178</v>
      </c>
      <c r="G303" s="370"/>
      <c r="H303" s="112">
        <f>((1.3+1.2+1.3+1.2)*(0.05+0.7))+((0.2+0.4+0.2+0.4)*(0.5))</f>
        <v>4.3499999999999996</v>
      </c>
      <c r="I303" s="17"/>
      <c r="J303" s="297"/>
    </row>
    <row r="304" spans="3:10" s="12" customFormat="1" ht="43.5" customHeight="1" x14ac:dyDescent="0.25">
      <c r="C304" s="300"/>
      <c r="D304" s="122"/>
      <c r="E304" s="113" t="s">
        <v>337</v>
      </c>
      <c r="F304" s="384"/>
      <c r="G304" s="384"/>
      <c r="H304" s="114">
        <f>SUM(H289:H303)</f>
        <v>51.15</v>
      </c>
      <c r="I304" s="17"/>
      <c r="J304" s="297"/>
    </row>
    <row r="305" spans="3:14" s="12" customFormat="1" ht="17.25" customHeight="1" x14ac:dyDescent="0.25">
      <c r="C305" s="300"/>
      <c r="D305" s="122"/>
      <c r="E305" s="176"/>
      <c r="F305" s="260"/>
      <c r="G305" s="260"/>
      <c r="H305" s="139"/>
      <c r="I305" s="17"/>
      <c r="J305" s="297"/>
    </row>
    <row r="306" spans="3:14" s="12" customFormat="1" ht="43.5" customHeight="1" x14ac:dyDescent="0.25">
      <c r="C306" s="300"/>
      <c r="D306" s="107" t="s">
        <v>374</v>
      </c>
      <c r="E306" s="94" t="s">
        <v>360</v>
      </c>
      <c r="F306" s="94"/>
      <c r="G306" s="94"/>
      <c r="H306" s="94"/>
      <c r="I306" s="108">
        <f>H311</f>
        <v>88.484000000000009</v>
      </c>
      <c r="J306" s="297"/>
    </row>
    <row r="307" spans="3:14" s="12" customFormat="1" ht="63.75" customHeight="1" x14ac:dyDescent="0.25">
      <c r="C307" s="300"/>
      <c r="D307" s="122"/>
      <c r="E307" s="165" t="s">
        <v>366</v>
      </c>
      <c r="F307" s="344" t="s">
        <v>361</v>
      </c>
      <c r="G307" s="344"/>
      <c r="H307" s="135">
        <f>((0.2+0.3+0.2+0.3)*2.82)*23</f>
        <v>64.86</v>
      </c>
      <c r="I307" s="17"/>
      <c r="J307" s="297"/>
    </row>
    <row r="308" spans="3:14" s="12" customFormat="1" ht="90" customHeight="1" x14ac:dyDescent="0.25">
      <c r="C308" s="300"/>
      <c r="D308" s="122"/>
      <c r="E308" s="166" t="s">
        <v>367</v>
      </c>
      <c r="F308" s="333" t="s">
        <v>362</v>
      </c>
      <c r="G308" s="333"/>
      <c r="H308" s="136">
        <f>((0.2+0.3+0.2+0.3)*5.41)*2</f>
        <v>10.82</v>
      </c>
      <c r="I308" s="17"/>
      <c r="J308" s="297"/>
    </row>
    <row r="309" spans="3:14" s="12" customFormat="1" ht="43.5" customHeight="1" x14ac:dyDescent="0.25">
      <c r="C309" s="300"/>
      <c r="D309" s="122"/>
      <c r="E309" s="166" t="s">
        <v>368</v>
      </c>
      <c r="F309" s="333" t="s">
        <v>363</v>
      </c>
      <c r="G309" s="333"/>
      <c r="H309" s="136">
        <f>((0.2+0.3+0.2+0.3)*4.71)*2</f>
        <v>9.42</v>
      </c>
      <c r="I309" s="36"/>
      <c r="J309" s="297"/>
    </row>
    <row r="310" spans="3:14" s="12" customFormat="1" ht="43.5" customHeight="1" x14ac:dyDescent="0.25">
      <c r="C310" s="300"/>
      <c r="D310" s="122"/>
      <c r="E310" s="183" t="s">
        <v>369</v>
      </c>
      <c r="F310" s="343" t="s">
        <v>364</v>
      </c>
      <c r="G310" s="343"/>
      <c r="H310" s="112">
        <f>((0.2+0.4+0.2+0.4)*2.82)*1</f>
        <v>3.3840000000000003</v>
      </c>
      <c r="I310" s="36"/>
      <c r="J310" s="297"/>
    </row>
    <row r="311" spans="3:14" s="12" customFormat="1" ht="39" customHeight="1" x14ac:dyDescent="0.25">
      <c r="C311" s="300"/>
      <c r="D311" s="122"/>
      <c r="E311" s="134" t="s">
        <v>365</v>
      </c>
      <c r="F311" s="384"/>
      <c r="G311" s="384"/>
      <c r="H311" s="114">
        <f>SUM(H307:H310)</f>
        <v>88.484000000000009</v>
      </c>
      <c r="I311" s="36"/>
      <c r="J311" s="297"/>
    </row>
    <row r="312" spans="3:14" s="12" customFormat="1" ht="21" customHeight="1" x14ac:dyDescent="0.25">
      <c r="C312" s="300"/>
      <c r="D312" s="122"/>
      <c r="E312" s="138"/>
      <c r="F312" s="260"/>
      <c r="G312" s="260"/>
      <c r="H312" s="139"/>
      <c r="I312" s="36"/>
      <c r="J312" s="297"/>
    </row>
    <row r="313" spans="3:14" s="12" customFormat="1" ht="43.5" customHeight="1" x14ac:dyDescent="0.25">
      <c r="C313" s="300"/>
      <c r="D313" s="107" t="s">
        <v>375</v>
      </c>
      <c r="E313" s="94" t="s">
        <v>378</v>
      </c>
      <c r="F313" s="94"/>
      <c r="G313" s="94"/>
      <c r="H313" s="94"/>
      <c r="I313" s="108"/>
      <c r="J313" s="297"/>
    </row>
    <row r="314" spans="3:14" s="12" customFormat="1" ht="63.75" customHeight="1" x14ac:dyDescent="0.25">
      <c r="C314" s="300"/>
      <c r="D314" s="122"/>
      <c r="E314" s="102" t="s">
        <v>37</v>
      </c>
      <c r="F314" s="375" t="s">
        <v>183</v>
      </c>
      <c r="G314" s="376"/>
      <c r="H314" s="135">
        <f>3.93+3.9+1.3+3.7+3.7+3.7+3.31+3.7+3.31+0.65+2.79+2.7+4.11+3.7+3.9+4.15+(2.41+1.22+2.64)</f>
        <v>58.819999999999993</v>
      </c>
      <c r="I314" s="17"/>
      <c r="J314" s="297"/>
    </row>
    <row r="315" spans="3:14" s="12" customFormat="1" ht="90" customHeight="1" x14ac:dyDescent="0.25">
      <c r="C315" s="300"/>
      <c r="D315" s="122"/>
      <c r="E315" s="103" t="s">
        <v>12</v>
      </c>
      <c r="F315" s="367" t="s">
        <v>302</v>
      </c>
      <c r="G315" s="368"/>
      <c r="H315" s="136">
        <f>2.83+6.13+4.25+4.25+2.85+(2.98+2.72)+1.7+2.83+2.95+2.98+2.85+4.25+4.25+4.6+2.9+2.85+2.45+3.1+4.5+(1.65+3.16)+2.9+2.85+4.4+2.45</f>
        <v>85.63000000000001</v>
      </c>
      <c r="I315" s="17"/>
      <c r="J315" s="297"/>
      <c r="L315" s="189">
        <f>H314+H315</f>
        <v>144.44999999999999</v>
      </c>
      <c r="M315" s="12">
        <f>((H314+H315)*H316)*H317</f>
        <v>101.11499999999998</v>
      </c>
    </row>
    <row r="316" spans="3:14" s="12" customFormat="1" ht="43.5" customHeight="1" x14ac:dyDescent="0.25">
      <c r="C316" s="300"/>
      <c r="D316" s="122"/>
      <c r="E316" s="103" t="s">
        <v>15</v>
      </c>
      <c r="F316" s="367" t="s">
        <v>135</v>
      </c>
      <c r="G316" s="368"/>
      <c r="H316" s="136">
        <f>0.05+0.3</f>
        <v>0.35</v>
      </c>
      <c r="I316" s="36"/>
      <c r="J316" s="297"/>
    </row>
    <row r="317" spans="3:14" s="12" customFormat="1" ht="43.5" customHeight="1" x14ac:dyDescent="0.25">
      <c r="C317" s="300"/>
      <c r="D317" s="122"/>
      <c r="E317" s="98" t="s">
        <v>38</v>
      </c>
      <c r="F317" s="369" t="s">
        <v>39</v>
      </c>
      <c r="G317" s="370"/>
      <c r="H317" s="112">
        <v>2</v>
      </c>
      <c r="I317" s="36"/>
      <c r="J317" s="297"/>
    </row>
    <row r="318" spans="3:14" s="12" customFormat="1" ht="43.5" customHeight="1" x14ac:dyDescent="0.25">
      <c r="C318" s="300"/>
      <c r="D318" s="122"/>
      <c r="E318" s="134" t="s">
        <v>40</v>
      </c>
      <c r="F318" s="384" t="s">
        <v>180</v>
      </c>
      <c r="G318" s="384"/>
      <c r="H318" s="114">
        <f>(((H314+H315)*H316)*H317)</f>
        <v>101.11499999999998</v>
      </c>
      <c r="I318" s="36"/>
      <c r="J318" s="297"/>
    </row>
    <row r="319" spans="3:14" s="12" customFormat="1" ht="43.5" customHeight="1" x14ac:dyDescent="0.25">
      <c r="C319" s="300"/>
      <c r="D319" s="107" t="s">
        <v>375</v>
      </c>
      <c r="E319" s="94" t="s">
        <v>379</v>
      </c>
      <c r="F319" s="94"/>
      <c r="G319" s="94"/>
      <c r="H319" s="94"/>
      <c r="I319" s="108">
        <f>H323</f>
        <v>21.667499999999997</v>
      </c>
      <c r="J319" s="297"/>
    </row>
    <row r="320" spans="3:14" s="12" customFormat="1" ht="63.75" customHeight="1" x14ac:dyDescent="0.25">
      <c r="C320" s="300"/>
      <c r="D320" s="122"/>
      <c r="E320" s="102" t="s">
        <v>37</v>
      </c>
      <c r="F320" s="375" t="s">
        <v>183</v>
      </c>
      <c r="G320" s="376"/>
      <c r="H320" s="135">
        <f>3.93+3.9+1.3+3.7+3.7+3.7+3.31+3.7+3.31+0.65+2.79+2.7+4.11+3.7+3.9+4.15+(2.41+1.22+2.64)</f>
        <v>58.819999999999993</v>
      </c>
      <c r="I320" s="17"/>
      <c r="J320" s="297"/>
      <c r="L320" s="189">
        <f>SUM(H320:H321)</f>
        <v>144.44999999999999</v>
      </c>
      <c r="N320" s="12">
        <f>(((L315*H316*H317)+(L320*H322)+L282))</f>
        <v>132.57249999999996</v>
      </c>
    </row>
    <row r="321" spans="3:15" s="12" customFormat="1" ht="90" customHeight="1" x14ac:dyDescent="0.25">
      <c r="C321" s="300"/>
      <c r="D321" s="122"/>
      <c r="E321" s="103" t="s">
        <v>12</v>
      </c>
      <c r="F321" s="367" t="s">
        <v>302</v>
      </c>
      <c r="G321" s="368"/>
      <c r="H321" s="136">
        <f>2.83+6.13+4.25+4.25+2.85+(2.98+2.72)+1.7+2.83+2.95+2.98+2.85+4.25+4.25+4.6+2.9+2.85+2.45+3.1+4.5+(1.65+3.16)+2.9+2.85+4.4+2.45</f>
        <v>85.63000000000001</v>
      </c>
      <c r="I321" s="17"/>
      <c r="J321" s="297"/>
      <c r="L321" s="189">
        <f>H318+H323+L282</f>
        <v>132.57249999999996</v>
      </c>
    </row>
    <row r="322" spans="3:15" s="12" customFormat="1" ht="43.5" customHeight="1" x14ac:dyDescent="0.25">
      <c r="C322" s="300"/>
      <c r="D322" s="122"/>
      <c r="E322" s="174" t="s">
        <v>73</v>
      </c>
      <c r="F322" s="378" t="s">
        <v>21</v>
      </c>
      <c r="G322" s="379"/>
      <c r="H322" s="190">
        <v>0.15</v>
      </c>
      <c r="I322" s="36"/>
      <c r="J322" s="297"/>
    </row>
    <row r="323" spans="3:15" s="12" customFormat="1" ht="43.5" customHeight="1" x14ac:dyDescent="0.25">
      <c r="C323" s="300"/>
      <c r="D323" s="122"/>
      <c r="E323" s="134" t="s">
        <v>40</v>
      </c>
      <c r="F323" s="384" t="s">
        <v>380</v>
      </c>
      <c r="G323" s="384"/>
      <c r="H323" s="114">
        <f>((H320+H321)*H322)</f>
        <v>21.667499999999997</v>
      </c>
      <c r="I323" s="36"/>
      <c r="J323" s="297"/>
    </row>
    <row r="324" spans="3:15" s="12" customFormat="1" ht="24" customHeight="1" x14ac:dyDescent="0.25">
      <c r="C324" s="300"/>
      <c r="D324" s="122"/>
      <c r="E324" s="177"/>
      <c r="F324" s="178"/>
      <c r="G324" s="178"/>
      <c r="H324" s="179"/>
      <c r="I324" s="36"/>
      <c r="J324" s="297"/>
    </row>
    <row r="325" spans="3:15" s="12" customFormat="1" ht="43.5" customHeight="1" x14ac:dyDescent="0.25">
      <c r="C325" s="300"/>
      <c r="D325" s="107" t="s">
        <v>376</v>
      </c>
      <c r="E325" s="261" t="s">
        <v>371</v>
      </c>
      <c r="F325" s="186"/>
      <c r="G325" s="186"/>
      <c r="H325" s="187"/>
      <c r="I325" s="188"/>
      <c r="J325" s="297"/>
    </row>
    <row r="326" spans="3:15" s="21" customFormat="1" ht="36" customHeight="1" x14ac:dyDescent="0.25">
      <c r="C326" s="302"/>
      <c r="D326" s="107" t="s">
        <v>381</v>
      </c>
      <c r="E326" s="213" t="s">
        <v>391</v>
      </c>
      <c r="F326" s="184"/>
      <c r="G326" s="184"/>
      <c r="H326" s="185"/>
      <c r="I326" s="195">
        <f>H359</f>
        <v>252.45060000000004</v>
      </c>
      <c r="J326" s="303"/>
    </row>
    <row r="327" spans="3:15" s="21" customFormat="1" ht="43.5" customHeight="1" x14ac:dyDescent="0.25">
      <c r="C327" s="302"/>
      <c r="D327" s="159" t="s">
        <v>382</v>
      </c>
      <c r="E327" s="171" t="s">
        <v>289</v>
      </c>
      <c r="F327" s="172"/>
      <c r="G327" s="172"/>
      <c r="H327" s="172"/>
      <c r="I327" s="173">
        <f>H331+H336</f>
        <v>311.01660000000004</v>
      </c>
      <c r="J327" s="303"/>
    </row>
    <row r="328" spans="3:15" s="21" customFormat="1" ht="54" customHeight="1" x14ac:dyDescent="0.25">
      <c r="C328" s="302"/>
      <c r="D328" s="122"/>
      <c r="E328" s="102" t="s">
        <v>12</v>
      </c>
      <c r="F328" s="386" t="s">
        <v>415</v>
      </c>
      <c r="G328" s="386"/>
      <c r="H328" s="135">
        <f>3.9+3.7+3.7+2.05+3.31+3.56+2.79+3.81+4.15+3.7+3.7+2.7+2.85+3.7</f>
        <v>47.620000000000012</v>
      </c>
      <c r="I328" s="17"/>
      <c r="J328" s="303"/>
      <c r="K328"/>
      <c r="L328"/>
      <c r="M328"/>
      <c r="N328"/>
      <c r="O328"/>
    </row>
    <row r="329" spans="3:15" s="21" customFormat="1" ht="78" customHeight="1" x14ac:dyDescent="0.25">
      <c r="C329" s="302"/>
      <c r="D329" s="122"/>
      <c r="E329" s="103" t="s">
        <v>11</v>
      </c>
      <c r="F329" s="387" t="s">
        <v>416</v>
      </c>
      <c r="G329" s="387"/>
      <c r="H329" s="136">
        <f>8.9+2.98+2.83+4.25+4.28+2.98+3+3+2.83+2.85+2.9+3.1+3.45+4.65+2.85+2.9+3.15+2.45</f>
        <v>63.35</v>
      </c>
      <c r="I329" s="17"/>
      <c r="J329" s="303"/>
      <c r="K329"/>
      <c r="L329"/>
      <c r="M329"/>
      <c r="N329"/>
      <c r="O329"/>
    </row>
    <row r="330" spans="3:15" s="21" customFormat="1" ht="38.25" customHeight="1" x14ac:dyDescent="0.25">
      <c r="C330" s="302"/>
      <c r="D330" s="128"/>
      <c r="E330" s="98" t="s">
        <v>294</v>
      </c>
      <c r="F330" s="388" t="s">
        <v>312</v>
      </c>
      <c r="G330" s="388"/>
      <c r="H330" s="112">
        <f>2.82-0.3</f>
        <v>2.52</v>
      </c>
      <c r="I330" s="50"/>
      <c r="J330" s="303"/>
    </row>
    <row r="331" spans="3:15" s="21" customFormat="1" ht="38.25" customHeight="1" x14ac:dyDescent="0.25">
      <c r="C331" s="302"/>
      <c r="D331" s="128"/>
      <c r="E331" s="134" t="s">
        <v>386</v>
      </c>
      <c r="F331" s="385" t="s">
        <v>417</v>
      </c>
      <c r="G331" s="385"/>
      <c r="H331" s="218">
        <f>((H328+H329)*H330)</f>
        <v>279.64440000000002</v>
      </c>
      <c r="I331" s="50"/>
      <c r="J331" s="303"/>
    </row>
    <row r="332" spans="3:15" s="21" customFormat="1" ht="38.25" customHeight="1" x14ac:dyDescent="0.25">
      <c r="C332" s="302"/>
      <c r="D332" s="159" t="s">
        <v>392</v>
      </c>
      <c r="E332" s="221" t="s">
        <v>387</v>
      </c>
      <c r="F332" s="215"/>
      <c r="G332" s="215"/>
      <c r="H332" s="216"/>
      <c r="I332" s="217"/>
      <c r="J332" s="303"/>
    </row>
    <row r="333" spans="3:15" s="21" customFormat="1" ht="38.25" customHeight="1" x14ac:dyDescent="0.25">
      <c r="C333" s="302"/>
      <c r="D333" s="128"/>
      <c r="E333" s="102" t="s">
        <v>12</v>
      </c>
      <c r="F333" s="386" t="s">
        <v>388</v>
      </c>
      <c r="G333" s="386"/>
      <c r="H333" s="135">
        <f>3.26+3.26</f>
        <v>6.52</v>
      </c>
      <c r="I333" s="50"/>
      <c r="J333" s="303"/>
    </row>
    <row r="334" spans="3:15" s="21" customFormat="1" ht="38.25" customHeight="1" x14ac:dyDescent="0.25">
      <c r="C334" s="302"/>
      <c r="D334" s="128"/>
      <c r="E334" s="103" t="s">
        <v>11</v>
      </c>
      <c r="F334" s="387" t="s">
        <v>313</v>
      </c>
      <c r="G334" s="387"/>
      <c r="H334" s="136">
        <f>2.75+2.75</f>
        <v>5.5</v>
      </c>
      <c r="I334" s="50"/>
      <c r="J334" s="303"/>
    </row>
    <row r="335" spans="3:15" s="21" customFormat="1" ht="38.25" customHeight="1" x14ac:dyDescent="0.25">
      <c r="C335" s="302"/>
      <c r="D335" s="128"/>
      <c r="E335" s="98" t="s">
        <v>76</v>
      </c>
      <c r="F335" s="388" t="s">
        <v>258</v>
      </c>
      <c r="G335" s="388"/>
      <c r="H335" s="112">
        <f>(1.08+1.53)</f>
        <v>2.6100000000000003</v>
      </c>
      <c r="I335" s="50"/>
      <c r="J335" s="303"/>
    </row>
    <row r="336" spans="3:15" s="21" customFormat="1" ht="38.25" customHeight="1" x14ac:dyDescent="0.25">
      <c r="C336" s="302"/>
      <c r="D336" s="128"/>
      <c r="E336" s="170" t="s">
        <v>389</v>
      </c>
      <c r="F336" s="349" t="s">
        <v>390</v>
      </c>
      <c r="G336" s="349"/>
      <c r="H336" s="114">
        <f>((H333+H334)*H335)</f>
        <v>31.372200000000003</v>
      </c>
      <c r="I336" s="50"/>
      <c r="J336" s="303"/>
    </row>
    <row r="337" spans="3:10" s="21" customFormat="1" x14ac:dyDescent="0.25">
      <c r="C337" s="302"/>
      <c r="D337" s="129"/>
      <c r="E337" s="32"/>
      <c r="F337" s="32"/>
      <c r="G337" s="32"/>
      <c r="H337" s="32"/>
      <c r="I337" s="50"/>
      <c r="J337" s="303"/>
    </row>
    <row r="338" spans="3:10" s="21" customFormat="1" ht="38.25" customHeight="1" x14ac:dyDescent="0.25">
      <c r="C338" s="302"/>
      <c r="D338" s="159" t="s">
        <v>393</v>
      </c>
      <c r="E338" s="171" t="s">
        <v>78</v>
      </c>
      <c r="F338" s="171"/>
      <c r="G338" s="171"/>
      <c r="H338" s="171"/>
      <c r="I338" s="222"/>
      <c r="J338" s="303"/>
    </row>
    <row r="339" spans="3:10" s="21" customFormat="1" ht="33" customHeight="1" x14ac:dyDescent="0.25">
      <c r="C339" s="302"/>
      <c r="D339" s="128"/>
      <c r="E339" s="214" t="s">
        <v>79</v>
      </c>
      <c r="F339" s="389" t="s">
        <v>93</v>
      </c>
      <c r="G339" s="390"/>
      <c r="H339" s="223">
        <f>(2*2.1*1)</f>
        <v>4.2</v>
      </c>
      <c r="I339" s="50"/>
      <c r="J339" s="303"/>
    </row>
    <row r="340" spans="3:10" s="21" customFormat="1" ht="33" customHeight="1" x14ac:dyDescent="0.25">
      <c r="C340" s="302"/>
      <c r="D340" s="128"/>
      <c r="E340" s="48" t="s">
        <v>80</v>
      </c>
      <c r="F340" s="392" t="s">
        <v>311</v>
      </c>
      <c r="G340" s="393"/>
      <c r="H340" s="224">
        <f>0.8*2.1*7</f>
        <v>11.760000000000002</v>
      </c>
      <c r="I340" s="50"/>
      <c r="J340" s="303"/>
    </row>
    <row r="341" spans="3:10" s="21" customFormat="1" ht="33.75" customHeight="1" x14ac:dyDescent="0.25">
      <c r="C341" s="302"/>
      <c r="D341" s="128"/>
      <c r="E341" s="48" t="s">
        <v>81</v>
      </c>
      <c r="F341" s="392" t="s">
        <v>95</v>
      </c>
      <c r="G341" s="393"/>
      <c r="H341" s="224">
        <f>(0.8*2.1*2)</f>
        <v>3.3600000000000003</v>
      </c>
      <c r="I341" s="50"/>
      <c r="J341" s="303"/>
    </row>
    <row r="342" spans="3:10" s="21" customFormat="1" ht="33" customHeight="1" x14ac:dyDescent="0.25">
      <c r="C342" s="302"/>
      <c r="D342" s="128"/>
      <c r="E342" s="48" t="s">
        <v>82</v>
      </c>
      <c r="F342" s="392" t="s">
        <v>94</v>
      </c>
      <c r="G342" s="393"/>
      <c r="H342" s="224">
        <f>(2.5*2.1*1)</f>
        <v>5.25</v>
      </c>
      <c r="I342" s="50"/>
      <c r="J342" s="303"/>
    </row>
    <row r="343" spans="3:10" s="21" customFormat="1" ht="33" customHeight="1" x14ac:dyDescent="0.25">
      <c r="C343" s="302"/>
      <c r="D343" s="128"/>
      <c r="E343" s="48" t="s">
        <v>88</v>
      </c>
      <c r="F343" s="392" t="s">
        <v>246</v>
      </c>
      <c r="G343" s="393"/>
      <c r="H343" s="224">
        <f>(0.9*2.1*2)</f>
        <v>3.7800000000000002</v>
      </c>
      <c r="I343" s="50"/>
      <c r="J343" s="303"/>
    </row>
    <row r="344" spans="3:10" s="21" customFormat="1" ht="33" customHeight="1" x14ac:dyDescent="0.25">
      <c r="C344" s="302"/>
      <c r="D344" s="128"/>
      <c r="E344" s="48" t="s">
        <v>200</v>
      </c>
      <c r="F344" s="392" t="s">
        <v>247</v>
      </c>
      <c r="G344" s="393"/>
      <c r="H344" s="224">
        <f>(1.33*2.1*2)</f>
        <v>5.5860000000000003</v>
      </c>
      <c r="I344" s="50"/>
      <c r="J344" s="303"/>
    </row>
    <row r="345" spans="3:10" s="21" customFormat="1" ht="33" customHeight="1" x14ac:dyDescent="0.25">
      <c r="C345" s="302"/>
      <c r="D345" s="128"/>
      <c r="E345" s="72" t="s">
        <v>295</v>
      </c>
      <c r="F345" s="394" t="s">
        <v>248</v>
      </c>
      <c r="G345" s="395"/>
      <c r="H345" s="225">
        <f>0.6*1.8*0</f>
        <v>0</v>
      </c>
      <c r="I345" s="50"/>
      <c r="J345" s="303"/>
    </row>
    <row r="346" spans="3:10" s="21" customFormat="1" ht="33" customHeight="1" x14ac:dyDescent="0.25">
      <c r="C346" s="302"/>
      <c r="D346" s="128"/>
      <c r="E346" s="170" t="s">
        <v>296</v>
      </c>
      <c r="F346" s="349"/>
      <c r="G346" s="349"/>
      <c r="H346" s="152">
        <f>SUM(H339:H345)</f>
        <v>33.936</v>
      </c>
      <c r="I346" s="50"/>
      <c r="J346" s="303"/>
    </row>
    <row r="347" spans="3:10" s="21" customFormat="1" x14ac:dyDescent="0.25">
      <c r="C347" s="302"/>
      <c r="D347" s="227"/>
      <c r="E347" s="14"/>
      <c r="F347" s="14"/>
      <c r="G347" s="14"/>
      <c r="H347" s="14"/>
      <c r="I347" s="24"/>
      <c r="J347" s="303"/>
    </row>
    <row r="348" spans="3:10" s="21" customFormat="1" ht="31.5" customHeight="1" x14ac:dyDescent="0.25">
      <c r="C348" s="302"/>
      <c r="D348" s="159" t="s">
        <v>394</v>
      </c>
      <c r="E348" s="171" t="s">
        <v>395</v>
      </c>
      <c r="F348" s="171"/>
      <c r="G348" s="171"/>
      <c r="H348" s="171"/>
      <c r="I348" s="222"/>
      <c r="J348" s="303"/>
    </row>
    <row r="349" spans="3:10" s="21" customFormat="1" ht="31.5" customHeight="1" x14ac:dyDescent="0.25">
      <c r="C349" s="302"/>
      <c r="D349" s="128"/>
      <c r="E349" s="148" t="s">
        <v>83</v>
      </c>
      <c r="F349" s="391" t="s">
        <v>100</v>
      </c>
      <c r="G349" s="391"/>
      <c r="H349" s="230">
        <f>(1.15*2*1)</f>
        <v>2.2999999999999998</v>
      </c>
      <c r="I349" s="50"/>
      <c r="J349" s="303"/>
    </row>
    <row r="350" spans="3:10" s="21" customFormat="1" ht="31.5" customHeight="1" x14ac:dyDescent="0.25">
      <c r="C350" s="302"/>
      <c r="D350" s="128"/>
      <c r="E350" s="174" t="s">
        <v>84</v>
      </c>
      <c r="F350" s="345" t="s">
        <v>101</v>
      </c>
      <c r="G350" s="345"/>
      <c r="H350" s="190">
        <f>(2*1.1*7)</f>
        <v>15.400000000000002</v>
      </c>
      <c r="I350" s="50"/>
      <c r="J350" s="303"/>
    </row>
    <row r="351" spans="3:10" s="21" customFormat="1" ht="31.5" customHeight="1" x14ac:dyDescent="0.25">
      <c r="C351" s="302"/>
      <c r="D351" s="128"/>
      <c r="E351" s="174" t="s">
        <v>97</v>
      </c>
      <c r="F351" s="345" t="s">
        <v>249</v>
      </c>
      <c r="G351" s="345"/>
      <c r="H351" s="190">
        <f>(1.5*1.1*1)</f>
        <v>1.6500000000000001</v>
      </c>
      <c r="I351" s="50"/>
      <c r="J351" s="303"/>
    </row>
    <row r="352" spans="3:10" s="21" customFormat="1" ht="31.5" customHeight="1" x14ac:dyDescent="0.25">
      <c r="C352" s="302"/>
      <c r="D352" s="128"/>
      <c r="E352" s="174" t="s">
        <v>98</v>
      </c>
      <c r="F352" s="345" t="s">
        <v>250</v>
      </c>
      <c r="G352" s="345"/>
      <c r="H352" s="190">
        <f>(1.3*2*1)</f>
        <v>2.6</v>
      </c>
      <c r="I352" s="50"/>
      <c r="J352" s="303"/>
    </row>
    <row r="353" spans="3:10" s="21" customFormat="1" ht="31.5" customHeight="1" x14ac:dyDescent="0.25">
      <c r="C353" s="302"/>
      <c r="D353" s="128"/>
      <c r="E353" s="174" t="s">
        <v>314</v>
      </c>
      <c r="F353" s="345" t="s">
        <v>102</v>
      </c>
      <c r="G353" s="345"/>
      <c r="H353" s="190">
        <f>(3.05*0.5*0)</f>
        <v>0</v>
      </c>
      <c r="I353" s="50"/>
      <c r="J353" s="303"/>
    </row>
    <row r="354" spans="3:10" s="21" customFormat="1" ht="31.5" customHeight="1" x14ac:dyDescent="0.25">
      <c r="C354" s="302"/>
      <c r="D354" s="128"/>
      <c r="E354" s="174" t="s">
        <v>315</v>
      </c>
      <c r="F354" s="345" t="s">
        <v>103</v>
      </c>
      <c r="G354" s="345"/>
      <c r="H354" s="190">
        <f>(4.4*0.5*0)</f>
        <v>0</v>
      </c>
      <c r="I354" s="50"/>
      <c r="J354" s="303"/>
    </row>
    <row r="355" spans="3:10" s="21" customFormat="1" ht="31.5" customHeight="1" x14ac:dyDescent="0.25">
      <c r="C355" s="302"/>
      <c r="D355" s="128"/>
      <c r="E355" s="174" t="s">
        <v>251</v>
      </c>
      <c r="F355" s="345" t="s">
        <v>252</v>
      </c>
      <c r="G355" s="345"/>
      <c r="H355" s="190">
        <f>(0.8*0.8*2)</f>
        <v>1.2800000000000002</v>
      </c>
      <c r="I355" s="50"/>
      <c r="J355" s="303"/>
    </row>
    <row r="356" spans="3:10" s="21" customFormat="1" ht="31.5" customHeight="1" x14ac:dyDescent="0.25">
      <c r="C356" s="302"/>
      <c r="D356" s="128"/>
      <c r="E356" s="169" t="s">
        <v>272</v>
      </c>
      <c r="F356" s="346" t="s">
        <v>273</v>
      </c>
      <c r="G356" s="346"/>
      <c r="H356" s="191">
        <f>1.4*1</f>
        <v>1.4</v>
      </c>
      <c r="I356" s="50"/>
      <c r="J356" s="303"/>
    </row>
    <row r="357" spans="3:10" s="21" customFormat="1" ht="31.5" customHeight="1" x14ac:dyDescent="0.25">
      <c r="C357" s="302"/>
      <c r="D357" s="128"/>
      <c r="E357" s="170" t="s">
        <v>297</v>
      </c>
      <c r="F357" s="349"/>
      <c r="G357" s="349"/>
      <c r="H357" s="152">
        <f>SUM(H349:H356)</f>
        <v>24.630000000000003</v>
      </c>
      <c r="I357" s="50"/>
      <c r="J357" s="303"/>
    </row>
    <row r="358" spans="3:10" s="21" customFormat="1" x14ac:dyDescent="0.25">
      <c r="C358" s="302"/>
      <c r="D358" s="129"/>
      <c r="E358" s="32"/>
      <c r="F358" s="32"/>
      <c r="G358" s="32"/>
      <c r="H358" s="32"/>
      <c r="I358" s="50"/>
      <c r="J358" s="303"/>
    </row>
    <row r="359" spans="3:10" s="21" customFormat="1" ht="45" customHeight="1" x14ac:dyDescent="0.25">
      <c r="C359" s="302"/>
      <c r="D359" s="128"/>
      <c r="E359" s="228" t="s">
        <v>104</v>
      </c>
      <c r="F359" s="397"/>
      <c r="G359" s="397"/>
      <c r="H359" s="229">
        <f>(H331+H336)-(H346+H357)</f>
        <v>252.45060000000004</v>
      </c>
      <c r="I359" s="50"/>
      <c r="J359" s="303"/>
    </row>
    <row r="360" spans="3:10" s="21" customFormat="1" ht="36" customHeight="1" x14ac:dyDescent="0.25">
      <c r="C360" s="302"/>
      <c r="D360" s="122"/>
      <c r="E360" s="32"/>
      <c r="F360" s="79"/>
      <c r="G360" s="79"/>
      <c r="H360" s="71"/>
      <c r="I360" s="17"/>
      <c r="J360" s="303"/>
    </row>
    <row r="361" spans="3:10" s="21" customFormat="1" ht="36" customHeight="1" x14ac:dyDescent="0.25">
      <c r="C361" s="302"/>
      <c r="D361" s="107"/>
      <c r="E361" s="94" t="s">
        <v>396</v>
      </c>
      <c r="F361" s="88"/>
      <c r="G361" s="88"/>
      <c r="H361" s="88"/>
      <c r="I361" s="108"/>
      <c r="J361" s="303"/>
    </row>
    <row r="362" spans="3:10" s="21" customFormat="1" ht="36" customHeight="1" x14ac:dyDescent="0.25">
      <c r="C362" s="302"/>
      <c r="D362" s="122"/>
      <c r="E362" s="148" t="s">
        <v>79</v>
      </c>
      <c r="F362" s="391" t="s">
        <v>93</v>
      </c>
      <c r="G362" s="391"/>
      <c r="H362" s="230">
        <f>(2*2.1*1)</f>
        <v>4.2</v>
      </c>
      <c r="I362" s="17"/>
      <c r="J362" s="303"/>
    </row>
    <row r="363" spans="3:10" s="21" customFormat="1" ht="36" customHeight="1" x14ac:dyDescent="0.25">
      <c r="C363" s="302"/>
      <c r="D363" s="122"/>
      <c r="E363" s="174" t="s">
        <v>80</v>
      </c>
      <c r="F363" s="396" t="s">
        <v>311</v>
      </c>
      <c r="G363" s="396"/>
      <c r="H363" s="190">
        <f>0.8*2.1*7</f>
        <v>11.760000000000002</v>
      </c>
      <c r="I363" s="17"/>
      <c r="J363" s="303"/>
    </row>
    <row r="364" spans="3:10" s="21" customFormat="1" ht="36" customHeight="1" x14ac:dyDescent="0.25">
      <c r="C364" s="302"/>
      <c r="D364" s="122"/>
      <c r="E364" s="174" t="s">
        <v>81</v>
      </c>
      <c r="F364" s="345" t="s">
        <v>95</v>
      </c>
      <c r="G364" s="345"/>
      <c r="H364" s="190">
        <f>(0.8*2.1*2)</f>
        <v>3.3600000000000003</v>
      </c>
      <c r="I364" s="17"/>
      <c r="J364" s="303"/>
    </row>
    <row r="365" spans="3:10" s="21" customFormat="1" ht="36" customHeight="1" x14ac:dyDescent="0.25">
      <c r="C365" s="302"/>
      <c r="D365" s="122"/>
      <c r="E365" s="174" t="s">
        <v>82</v>
      </c>
      <c r="F365" s="345" t="s">
        <v>94</v>
      </c>
      <c r="G365" s="345"/>
      <c r="H365" s="190">
        <f>(2.5*2.1*1)</f>
        <v>5.25</v>
      </c>
      <c r="I365" s="17"/>
      <c r="J365" s="303"/>
    </row>
    <row r="366" spans="3:10" s="21" customFormat="1" ht="36" customHeight="1" x14ac:dyDescent="0.25">
      <c r="C366" s="302"/>
      <c r="D366" s="122"/>
      <c r="E366" s="174" t="s">
        <v>88</v>
      </c>
      <c r="F366" s="345" t="s">
        <v>246</v>
      </c>
      <c r="G366" s="345"/>
      <c r="H366" s="190">
        <f>(0.9*2.1*2)</f>
        <v>3.7800000000000002</v>
      </c>
      <c r="I366" s="17"/>
      <c r="J366" s="303"/>
    </row>
    <row r="367" spans="3:10" s="21" customFormat="1" ht="36" customHeight="1" x14ac:dyDescent="0.25">
      <c r="C367" s="302"/>
      <c r="D367" s="122"/>
      <c r="E367" s="174" t="s">
        <v>200</v>
      </c>
      <c r="F367" s="345" t="s">
        <v>247</v>
      </c>
      <c r="G367" s="345"/>
      <c r="H367" s="190">
        <f>(1.33*2.1*2)</f>
        <v>5.5860000000000003</v>
      </c>
      <c r="I367" s="17"/>
      <c r="J367" s="303"/>
    </row>
    <row r="368" spans="3:10" s="21" customFormat="1" ht="36" customHeight="1" x14ac:dyDescent="0.25">
      <c r="C368" s="302"/>
      <c r="D368" s="122"/>
      <c r="E368" s="169" t="s">
        <v>201</v>
      </c>
      <c r="F368" s="346" t="s">
        <v>248</v>
      </c>
      <c r="G368" s="346"/>
      <c r="H368" s="191">
        <f>(0.6*1.8*3)</f>
        <v>3.24</v>
      </c>
      <c r="I368" s="17"/>
      <c r="J368" s="303"/>
    </row>
    <row r="369" spans="3:10" s="21" customFormat="1" ht="36" customHeight="1" x14ac:dyDescent="0.25">
      <c r="C369" s="302"/>
      <c r="D369" s="122"/>
      <c r="E369" s="170" t="s">
        <v>96</v>
      </c>
      <c r="F369" s="349"/>
      <c r="G369" s="349"/>
      <c r="H369" s="152">
        <f>SUM(H362:H368)</f>
        <v>37.176000000000002</v>
      </c>
      <c r="I369" s="17"/>
      <c r="J369" s="303"/>
    </row>
    <row r="370" spans="3:10" s="21" customFormat="1" ht="36" customHeight="1" x14ac:dyDescent="0.25">
      <c r="C370" s="302"/>
      <c r="D370" s="107"/>
      <c r="E370" s="232" t="s">
        <v>288</v>
      </c>
      <c r="F370" s="88"/>
      <c r="G370" s="88"/>
      <c r="H370" s="88"/>
      <c r="I370" s="106"/>
      <c r="J370" s="303"/>
    </row>
    <row r="371" spans="3:10" s="21" customFormat="1" ht="36" customHeight="1" x14ac:dyDescent="0.25">
      <c r="C371" s="302"/>
      <c r="D371" s="122"/>
      <c r="E371" s="148" t="s">
        <v>83</v>
      </c>
      <c r="F371" s="391" t="s">
        <v>100</v>
      </c>
      <c r="G371" s="391"/>
      <c r="H371" s="230">
        <f>(1.15*2*1)</f>
        <v>2.2999999999999998</v>
      </c>
      <c r="I371" s="17"/>
      <c r="J371" s="303"/>
    </row>
    <row r="372" spans="3:10" s="21" customFormat="1" ht="36" customHeight="1" x14ac:dyDescent="0.25">
      <c r="C372" s="302"/>
      <c r="D372" s="122"/>
      <c r="E372" s="174" t="s">
        <v>84</v>
      </c>
      <c r="F372" s="345" t="s">
        <v>101</v>
      </c>
      <c r="G372" s="345"/>
      <c r="H372" s="190">
        <f>(2*1.1*7)</f>
        <v>15.400000000000002</v>
      </c>
      <c r="I372" s="17"/>
      <c r="J372" s="303"/>
    </row>
    <row r="373" spans="3:10" s="21" customFormat="1" ht="36" customHeight="1" x14ac:dyDescent="0.25">
      <c r="C373" s="302"/>
      <c r="D373" s="122"/>
      <c r="E373" s="174" t="s">
        <v>97</v>
      </c>
      <c r="F373" s="345" t="s">
        <v>249</v>
      </c>
      <c r="G373" s="345"/>
      <c r="H373" s="190">
        <f>(1.5*1.1*1)</f>
        <v>1.6500000000000001</v>
      </c>
      <c r="I373" s="17"/>
      <c r="J373" s="303"/>
    </row>
    <row r="374" spans="3:10" s="21" customFormat="1" ht="36" customHeight="1" x14ac:dyDescent="0.25">
      <c r="C374" s="302"/>
      <c r="D374" s="122"/>
      <c r="E374" s="174" t="s">
        <v>98</v>
      </c>
      <c r="F374" s="345" t="s">
        <v>250</v>
      </c>
      <c r="G374" s="345"/>
      <c r="H374" s="190">
        <f>(1.3*2*1)</f>
        <v>2.6</v>
      </c>
      <c r="I374" s="17"/>
      <c r="J374" s="303"/>
    </row>
    <row r="375" spans="3:10" s="21" customFormat="1" ht="36" customHeight="1" x14ac:dyDescent="0.25">
      <c r="C375" s="302"/>
      <c r="D375" s="122"/>
      <c r="E375" s="174" t="s">
        <v>85</v>
      </c>
      <c r="F375" s="345" t="s">
        <v>102</v>
      </c>
      <c r="G375" s="345"/>
      <c r="H375" s="190">
        <f>(3.05*0.5*1)</f>
        <v>1.5249999999999999</v>
      </c>
      <c r="I375" s="17"/>
      <c r="J375" s="303"/>
    </row>
    <row r="376" spans="3:10" s="21" customFormat="1" ht="36" customHeight="1" x14ac:dyDescent="0.25">
      <c r="C376" s="302"/>
      <c r="D376" s="122"/>
      <c r="E376" s="174" t="s">
        <v>86</v>
      </c>
      <c r="F376" s="345" t="s">
        <v>103</v>
      </c>
      <c r="G376" s="345"/>
      <c r="H376" s="190">
        <f>(4.4*0.5*1)</f>
        <v>2.2000000000000002</v>
      </c>
      <c r="I376" s="17"/>
      <c r="J376" s="303"/>
    </row>
    <row r="377" spans="3:10" s="21" customFormat="1" ht="36" customHeight="1" x14ac:dyDescent="0.25">
      <c r="C377" s="302"/>
      <c r="D377" s="122"/>
      <c r="E377" s="233" t="s">
        <v>251</v>
      </c>
      <c r="F377" s="398" t="s">
        <v>252</v>
      </c>
      <c r="G377" s="398"/>
      <c r="H377" s="234">
        <f>(0.8*0.8*2)</f>
        <v>1.2800000000000002</v>
      </c>
      <c r="I377" s="17"/>
      <c r="J377" s="303"/>
    </row>
    <row r="378" spans="3:10" s="21" customFormat="1" ht="36" customHeight="1" x14ac:dyDescent="0.25">
      <c r="C378" s="302"/>
      <c r="D378" s="122"/>
      <c r="E378" s="144" t="s">
        <v>99</v>
      </c>
      <c r="F378" s="399"/>
      <c r="G378" s="399"/>
      <c r="H378" s="150">
        <f>SUM(H371:H377)</f>
        <v>26.955000000000002</v>
      </c>
      <c r="I378" s="17"/>
      <c r="J378" s="303"/>
    </row>
    <row r="379" spans="3:10" s="21" customFormat="1" ht="9" customHeight="1" x14ac:dyDescent="0.25">
      <c r="C379" s="302"/>
      <c r="D379" s="154"/>
      <c r="E379" s="32"/>
      <c r="F379" s="32"/>
      <c r="G379" s="32"/>
      <c r="H379" s="32"/>
      <c r="I379" s="17"/>
      <c r="J379" s="303"/>
    </row>
    <row r="380" spans="3:10" s="21" customFormat="1" ht="36" customHeight="1" x14ac:dyDescent="0.25">
      <c r="C380" s="302"/>
      <c r="D380" s="122"/>
      <c r="E380" s="228" t="s">
        <v>271</v>
      </c>
      <c r="F380" s="397"/>
      <c r="G380" s="397"/>
      <c r="H380" s="229">
        <f>H369+H378</f>
        <v>64.131</v>
      </c>
      <c r="I380" s="17"/>
      <c r="J380" s="303"/>
    </row>
    <row r="381" spans="3:10" s="21" customFormat="1" ht="15.75" x14ac:dyDescent="0.25">
      <c r="C381" s="302"/>
      <c r="D381" s="155"/>
      <c r="E381" s="14"/>
      <c r="F381" s="14"/>
      <c r="G381" s="14"/>
      <c r="H381" s="14"/>
      <c r="I381" s="27"/>
      <c r="J381" s="303"/>
    </row>
    <row r="382" spans="3:10" s="21" customFormat="1" ht="36.75" customHeight="1" x14ac:dyDescent="0.25">
      <c r="C382" s="302"/>
      <c r="D382" s="237"/>
      <c r="E382" s="94" t="s">
        <v>266</v>
      </c>
      <c r="F382" s="88"/>
      <c r="G382" s="88"/>
      <c r="H382" s="88"/>
      <c r="I382" s="236"/>
      <c r="J382" s="303"/>
    </row>
    <row r="383" spans="3:10" s="21" customFormat="1" ht="108.75" customHeight="1" x14ac:dyDescent="0.25">
      <c r="C383" s="302"/>
      <c r="D383" s="130"/>
      <c r="E383" s="102" t="s">
        <v>12</v>
      </c>
      <c r="F383" s="386" t="s">
        <v>317</v>
      </c>
      <c r="G383" s="386"/>
      <c r="H383" s="135">
        <f>0.2+4+0.2+0.3+3.7+0.3+0.3+3.7+0.3+0.3+3.7+0.3+2.05+0.3+3.31+0.3+0.3+3.7+0.3+0.3+3.56+0.3+2.79+0.3+2.7+0.3+0.3+4.11+0.3+0.3+3.7+0.3+0.2+3.9+0.2+2.04+0.2</f>
        <v>53.36</v>
      </c>
      <c r="I383" s="50"/>
      <c r="J383" s="303"/>
    </row>
    <row r="384" spans="3:10" s="21" customFormat="1" ht="110.25" customHeight="1" x14ac:dyDescent="0.25">
      <c r="C384" s="302"/>
      <c r="D384" s="130"/>
      <c r="E384" s="103" t="s">
        <v>11</v>
      </c>
      <c r="F384" s="387" t="s">
        <v>318</v>
      </c>
      <c r="G384" s="387"/>
      <c r="H384" s="136">
        <f>0.3+1.5+2.85+0.3+5.95+0.2+0.2+0.2+8.8+0.2+0.2+0.3+0.2+0.2+0.2+0.3+18.15+0.2+2.9+0.2+0.2+3.1+0.2+2.45+0.2+0.2+4.45+0.2+0.3+0.2+0.3+2.83+2.83+6.51+6.15+0.2</f>
        <v>73.67000000000003</v>
      </c>
      <c r="I384" s="50"/>
      <c r="J384" s="303"/>
    </row>
    <row r="385" spans="3:10" s="21" customFormat="1" ht="36.75" customHeight="1" x14ac:dyDescent="0.25">
      <c r="C385" s="302"/>
      <c r="D385" s="130"/>
      <c r="E385" s="98" t="s">
        <v>76</v>
      </c>
      <c r="F385" s="388" t="s">
        <v>316</v>
      </c>
      <c r="G385" s="388"/>
      <c r="H385" s="112">
        <f>2.82</f>
        <v>2.82</v>
      </c>
      <c r="I385" s="50"/>
      <c r="J385" s="303"/>
    </row>
    <row r="386" spans="3:10" s="21" customFormat="1" ht="36.75" customHeight="1" x14ac:dyDescent="0.25">
      <c r="C386" s="302"/>
      <c r="D386" s="130"/>
      <c r="E386" s="269" t="s">
        <v>77</v>
      </c>
      <c r="F386" s="404"/>
      <c r="G386" s="404"/>
      <c r="H386" s="133">
        <f>((H383+H384)*H385)</f>
        <v>358.22460000000007</v>
      </c>
      <c r="I386" s="50"/>
      <c r="J386" s="303"/>
    </row>
    <row r="387" spans="3:10" s="21" customFormat="1" ht="36.75" customHeight="1" x14ac:dyDescent="0.25">
      <c r="C387" s="302"/>
      <c r="D387" s="235"/>
      <c r="E387" s="94" t="s">
        <v>398</v>
      </c>
      <c r="F387" s="240"/>
      <c r="G387" s="240"/>
      <c r="H387" s="241"/>
      <c r="I387" s="242"/>
      <c r="J387" s="303"/>
    </row>
    <row r="388" spans="3:10" s="21" customFormat="1" ht="36.75" customHeight="1" x14ac:dyDescent="0.25">
      <c r="C388" s="302"/>
      <c r="D388" s="130"/>
      <c r="E388" s="194" t="s">
        <v>12</v>
      </c>
      <c r="F388" s="405" t="s">
        <v>259</v>
      </c>
      <c r="G388" s="406"/>
      <c r="H388" s="239">
        <f>2.75+2.75</f>
        <v>5.5</v>
      </c>
      <c r="I388" s="50"/>
      <c r="J388" s="303"/>
    </row>
    <row r="389" spans="3:10" s="21" customFormat="1" ht="36.75" customHeight="1" x14ac:dyDescent="0.25">
      <c r="C389" s="302"/>
      <c r="D389" s="130"/>
      <c r="E389" s="34" t="s">
        <v>11</v>
      </c>
      <c r="F389" s="407" t="s">
        <v>397</v>
      </c>
      <c r="G389" s="408"/>
      <c r="H389" s="219">
        <f>3.56+3.56</f>
        <v>7.12</v>
      </c>
      <c r="I389" s="50"/>
      <c r="J389" s="303"/>
    </row>
    <row r="390" spans="3:10" s="21" customFormat="1" ht="36.75" customHeight="1" x14ac:dyDescent="0.25">
      <c r="C390" s="302"/>
      <c r="D390" s="130"/>
      <c r="E390" s="34" t="s">
        <v>76</v>
      </c>
      <c r="F390" s="409" t="s">
        <v>258</v>
      </c>
      <c r="G390" s="410"/>
      <c r="H390" s="220">
        <f>(1.08+1.53)</f>
        <v>2.6100000000000003</v>
      </c>
      <c r="I390" s="50"/>
      <c r="J390" s="303"/>
    </row>
    <row r="391" spans="3:10" s="21" customFormat="1" ht="36.75" customHeight="1" x14ac:dyDescent="0.25">
      <c r="C391" s="302"/>
      <c r="D391" s="130"/>
      <c r="E391" s="243" t="s">
        <v>389</v>
      </c>
      <c r="F391" s="411"/>
      <c r="G391" s="411"/>
      <c r="H391" s="118">
        <f>((H388+H389)*H390)</f>
        <v>32.938200000000009</v>
      </c>
      <c r="I391" s="50"/>
      <c r="J391" s="303"/>
    </row>
    <row r="392" spans="3:10" s="21" customFormat="1" ht="36.75" customHeight="1" x14ac:dyDescent="0.25">
      <c r="C392" s="302"/>
      <c r="D392" s="129"/>
      <c r="E392" s="249" t="s">
        <v>260</v>
      </c>
      <c r="F392" s="400"/>
      <c r="G392" s="400"/>
      <c r="H392" s="244"/>
      <c r="I392" s="250"/>
      <c r="J392" s="303"/>
    </row>
    <row r="393" spans="3:10" s="21" customFormat="1" ht="36.75" customHeight="1" x14ac:dyDescent="0.25">
      <c r="C393" s="302"/>
      <c r="D393" s="130"/>
      <c r="E393" s="214" t="s">
        <v>261</v>
      </c>
      <c r="F393" s="389" t="s">
        <v>263</v>
      </c>
      <c r="G393" s="390"/>
      <c r="H393" s="223">
        <f>H369</f>
        <v>37.176000000000002</v>
      </c>
      <c r="I393" s="50"/>
      <c r="J393" s="303"/>
    </row>
    <row r="394" spans="3:10" s="21" customFormat="1" ht="36.75" customHeight="1" x14ac:dyDescent="0.25">
      <c r="C394" s="302"/>
      <c r="D394" s="130"/>
      <c r="E394" s="72" t="s">
        <v>262</v>
      </c>
      <c r="F394" s="394" t="s">
        <v>264</v>
      </c>
      <c r="G394" s="395"/>
      <c r="H394" s="225">
        <f>H378</f>
        <v>26.955000000000002</v>
      </c>
      <c r="I394" s="50"/>
      <c r="J394" s="303"/>
    </row>
    <row r="395" spans="3:10" s="21" customFormat="1" ht="36.75" customHeight="1" x14ac:dyDescent="0.25">
      <c r="C395" s="302"/>
      <c r="D395" s="130"/>
      <c r="E395" s="245"/>
      <c r="F395" s="401"/>
      <c r="G395" s="401"/>
      <c r="H395" s="204">
        <f>(H386+H391)-(H393+H394)</f>
        <v>327.03180000000009</v>
      </c>
      <c r="I395" s="50"/>
      <c r="J395" s="303"/>
    </row>
    <row r="396" spans="3:10" s="21" customFormat="1" ht="36.75" customHeight="1" x14ac:dyDescent="0.25">
      <c r="C396" s="302"/>
      <c r="D396" s="130"/>
      <c r="E396" s="402" t="s">
        <v>265</v>
      </c>
      <c r="F396" s="403"/>
      <c r="G396" s="246"/>
      <c r="H396" s="247">
        <f>H395*2</f>
        <v>654.06360000000018</v>
      </c>
      <c r="I396" s="50"/>
      <c r="J396" s="303"/>
    </row>
    <row r="397" spans="3:10" s="21" customFormat="1" ht="39.75" customHeight="1" x14ac:dyDescent="0.25">
      <c r="C397" s="302"/>
      <c r="D397" s="107"/>
      <c r="E397" s="94" t="s">
        <v>87</v>
      </c>
      <c r="F397" s="88"/>
      <c r="G397" s="88"/>
      <c r="H397" s="88"/>
      <c r="I397" s="106"/>
      <c r="J397" s="303"/>
    </row>
    <row r="398" spans="3:10" s="21" customFormat="1" ht="39.75" customHeight="1" x14ac:dyDescent="0.25">
      <c r="C398" s="302"/>
      <c r="D398" s="122"/>
      <c r="E398" s="148" t="s">
        <v>268</v>
      </c>
      <c r="F398" s="344" t="s">
        <v>290</v>
      </c>
      <c r="G398" s="344" t="s">
        <v>267</v>
      </c>
      <c r="H398" s="230">
        <f>2.05+1.5+2.05+1.5+2.05+1.5+2.05+1.5</f>
        <v>14.2</v>
      </c>
      <c r="I398" s="17"/>
      <c r="J398" s="303"/>
    </row>
    <row r="399" spans="3:10" s="21" customFormat="1" ht="39.75" customHeight="1" x14ac:dyDescent="0.25">
      <c r="C399" s="302"/>
      <c r="D399" s="122"/>
      <c r="E399" s="174" t="s">
        <v>269</v>
      </c>
      <c r="F399" s="396" t="s">
        <v>319</v>
      </c>
      <c r="G399" s="396"/>
      <c r="H399" s="190">
        <f>3.51+2.45+3.51+2.45</f>
        <v>11.919999999999998</v>
      </c>
      <c r="I399" s="17"/>
      <c r="J399" s="303"/>
    </row>
    <row r="400" spans="3:10" s="21" customFormat="1" ht="46.5" customHeight="1" x14ac:dyDescent="0.25">
      <c r="C400" s="302"/>
      <c r="D400" s="122"/>
      <c r="E400" s="174" t="s">
        <v>270</v>
      </c>
      <c r="F400" s="387" t="s">
        <v>320</v>
      </c>
      <c r="G400" s="387"/>
      <c r="H400" s="190">
        <f>2.18+2.79+2.33+2.79+2.79+2.17+1.27+2.79</f>
        <v>19.11</v>
      </c>
      <c r="I400" s="17"/>
      <c r="J400" s="303"/>
    </row>
    <row r="401" spans="3:10" s="21" customFormat="1" ht="46.5" customHeight="1" x14ac:dyDescent="0.25">
      <c r="C401" s="302"/>
      <c r="D401" s="122"/>
      <c r="E401" s="231" t="s">
        <v>298</v>
      </c>
      <c r="F401" s="396" t="s">
        <v>299</v>
      </c>
      <c r="G401" s="396"/>
      <c r="H401" s="190">
        <f>1.62+4.5+1.62+4.5</f>
        <v>12.24</v>
      </c>
      <c r="I401" s="17"/>
      <c r="J401" s="303"/>
    </row>
    <row r="402" spans="3:10" s="21" customFormat="1" ht="39.75" customHeight="1" x14ac:dyDescent="0.25">
      <c r="C402" s="302"/>
      <c r="D402" s="122"/>
      <c r="E402" s="174" t="s">
        <v>76</v>
      </c>
      <c r="F402" s="345" t="s">
        <v>321</v>
      </c>
      <c r="G402" s="345"/>
      <c r="H402" s="248">
        <v>2.82</v>
      </c>
      <c r="I402" s="17"/>
      <c r="J402" s="303"/>
    </row>
    <row r="403" spans="3:10" s="21" customFormat="1" ht="39.75" customHeight="1" x14ac:dyDescent="0.25">
      <c r="C403" s="302"/>
      <c r="D403" s="122"/>
      <c r="E403" s="174" t="s">
        <v>400</v>
      </c>
      <c r="F403" s="345" t="s">
        <v>399</v>
      </c>
      <c r="G403" s="345"/>
      <c r="H403" s="190">
        <f>(H398+H399+H400+H401)*H402</f>
        <v>162.06539999999998</v>
      </c>
      <c r="I403" s="17"/>
      <c r="J403" s="303"/>
    </row>
    <row r="404" spans="3:10" s="21" customFormat="1" ht="74.25" customHeight="1" x14ac:dyDescent="0.25">
      <c r="C404" s="302"/>
      <c r="D404" s="122"/>
      <c r="E404" s="169" t="s">
        <v>401</v>
      </c>
      <c r="F404" s="388" t="s">
        <v>322</v>
      </c>
      <c r="G404" s="388"/>
      <c r="H404" s="191">
        <f>(0.9*2.1*2)+(3.05*0.5*1)+(0.8*2.1*2)+(1.5*1)+(0.8*2.1*2)+(4.4*0.5*1)</f>
        <v>15.724999999999998</v>
      </c>
      <c r="I404" s="17"/>
      <c r="J404" s="303"/>
    </row>
    <row r="405" spans="3:10" s="21" customFormat="1" ht="39.75" customHeight="1" x14ac:dyDescent="0.25">
      <c r="C405" s="302"/>
      <c r="D405" s="122"/>
      <c r="E405" s="412" t="s">
        <v>300</v>
      </c>
      <c r="F405" s="413"/>
      <c r="G405" s="413"/>
      <c r="H405" s="226">
        <f>H403-H404</f>
        <v>146.34039999999999</v>
      </c>
      <c r="I405" s="17"/>
      <c r="J405" s="303"/>
    </row>
    <row r="406" spans="3:10" s="21" customFormat="1" ht="39.75" customHeight="1" x14ac:dyDescent="0.25">
      <c r="C406" s="302"/>
      <c r="D406" s="107"/>
      <c r="E406" s="94" t="s">
        <v>413</v>
      </c>
      <c r="F406" s="88"/>
      <c r="G406" s="88"/>
      <c r="H406" s="88"/>
      <c r="I406" s="106"/>
      <c r="J406" s="303"/>
    </row>
    <row r="407" spans="3:10" s="21" customFormat="1" ht="39.75" customHeight="1" x14ac:dyDescent="0.25">
      <c r="C407" s="302"/>
      <c r="D407" s="122"/>
      <c r="E407" s="258" t="s">
        <v>309</v>
      </c>
      <c r="F407" s="339" t="s">
        <v>414</v>
      </c>
      <c r="G407" s="339" t="s">
        <v>267</v>
      </c>
      <c r="H407" s="259">
        <f>2.5</f>
        <v>2.5</v>
      </c>
      <c r="I407" s="17"/>
      <c r="J407" s="303"/>
    </row>
    <row r="408" spans="3:10" s="21" customFormat="1" ht="39.75" customHeight="1" x14ac:dyDescent="0.25">
      <c r="C408" s="302"/>
      <c r="D408" s="107"/>
      <c r="E408" s="94" t="s">
        <v>411</v>
      </c>
      <c r="F408" s="88"/>
      <c r="G408" s="88"/>
      <c r="H408" s="88"/>
      <c r="I408" s="106"/>
      <c r="J408" s="303"/>
    </row>
    <row r="409" spans="3:10" s="21" customFormat="1" ht="39.75" customHeight="1" x14ac:dyDescent="0.25">
      <c r="C409" s="302"/>
      <c r="D409" s="122"/>
      <c r="E409" s="258" t="s">
        <v>412</v>
      </c>
      <c r="F409" s="339"/>
      <c r="G409" s="339"/>
      <c r="H409" s="259">
        <v>49.1</v>
      </c>
      <c r="I409" s="17"/>
      <c r="J409" s="303"/>
    </row>
    <row r="410" spans="3:10" s="21" customFormat="1" ht="39.75" customHeight="1" x14ac:dyDescent="0.25">
      <c r="C410" s="302"/>
      <c r="D410" s="107"/>
      <c r="E410" s="94" t="s">
        <v>403</v>
      </c>
      <c r="F410" s="88"/>
      <c r="G410" s="88"/>
      <c r="H410" s="88"/>
      <c r="I410" s="106"/>
      <c r="J410" s="303"/>
    </row>
    <row r="411" spans="3:10" s="21" customFormat="1" ht="39.75" customHeight="1" x14ac:dyDescent="0.25">
      <c r="C411" s="302"/>
      <c r="D411" s="122"/>
      <c r="E411" s="148" t="s">
        <v>404</v>
      </c>
      <c r="F411" s="344" t="s">
        <v>406</v>
      </c>
      <c r="G411" s="344" t="s">
        <v>267</v>
      </c>
      <c r="H411" s="230">
        <f>13.58 +  7.41</f>
        <v>20.990000000000002</v>
      </c>
      <c r="I411" s="17"/>
      <c r="J411" s="303"/>
    </row>
    <row r="412" spans="3:10" s="21" customFormat="1" ht="54" customHeight="1" x14ac:dyDescent="0.25">
      <c r="C412" s="302"/>
      <c r="D412" s="122"/>
      <c r="E412" s="174" t="s">
        <v>405</v>
      </c>
      <c r="F412" s="333" t="s">
        <v>407</v>
      </c>
      <c r="G412" s="333" t="s">
        <v>267</v>
      </c>
      <c r="H412" s="190">
        <f>35.6+ 9 + 9+ 12+ 24.78+ 6.08+6.08+ 8+27.54+ 3.07 + 3.07 + 12 +12</f>
        <v>168.21999999999997</v>
      </c>
      <c r="I412" s="17"/>
      <c r="J412" s="303"/>
    </row>
    <row r="413" spans="3:10" s="21" customFormat="1" ht="54" customHeight="1" x14ac:dyDescent="0.25">
      <c r="C413" s="302"/>
      <c r="D413" s="121"/>
      <c r="E413" s="169" t="s">
        <v>409</v>
      </c>
      <c r="F413" s="343" t="s">
        <v>410</v>
      </c>
      <c r="G413" s="343"/>
      <c r="H413" s="191">
        <v>8.7100000000000009</v>
      </c>
      <c r="I413" s="17"/>
      <c r="J413" s="303"/>
    </row>
    <row r="414" spans="3:10" s="21" customFormat="1" ht="39.75" customHeight="1" x14ac:dyDescent="0.25">
      <c r="C414" s="302"/>
      <c r="D414" s="149"/>
      <c r="E414" s="151" t="s">
        <v>402</v>
      </c>
      <c r="F414" s="372" t="s">
        <v>408</v>
      </c>
      <c r="G414" s="372"/>
      <c r="H414" s="199">
        <f>SUM(H411:H413)</f>
        <v>197.92</v>
      </c>
      <c r="I414" s="238"/>
      <c r="J414" s="303"/>
    </row>
    <row r="415" spans="3:10" ht="27" customHeight="1" thickBot="1" x14ac:dyDescent="0.3">
      <c r="C415" s="304"/>
      <c r="D415" s="305"/>
      <c r="E415" s="306"/>
      <c r="F415" s="307"/>
      <c r="G415" s="307"/>
      <c r="H415" s="308"/>
      <c r="I415" s="308"/>
      <c r="J415" s="309"/>
    </row>
    <row r="416" spans="3:10" ht="27" customHeight="1" x14ac:dyDescent="0.25"/>
    <row r="417" ht="27" customHeight="1" x14ac:dyDescent="0.25"/>
    <row r="418" ht="27" customHeight="1" x14ac:dyDescent="0.25"/>
  </sheetData>
  <mergeCells count="299">
    <mergeCell ref="F414:G414"/>
    <mergeCell ref="E405:G405"/>
    <mergeCell ref="F407:G407"/>
    <mergeCell ref="F409:G409"/>
    <mergeCell ref="F411:G411"/>
    <mergeCell ref="F412:G412"/>
    <mergeCell ref="F413:G413"/>
    <mergeCell ref="F399:G399"/>
    <mergeCell ref="F400:G400"/>
    <mergeCell ref="F401:G401"/>
    <mergeCell ref="F402:G402"/>
    <mergeCell ref="F403:G403"/>
    <mergeCell ref="F404:G404"/>
    <mergeCell ref="F392:G392"/>
    <mergeCell ref="F393:G393"/>
    <mergeCell ref="F394:G394"/>
    <mergeCell ref="F395:G395"/>
    <mergeCell ref="E396:F396"/>
    <mergeCell ref="F398:G398"/>
    <mergeCell ref="F385:G385"/>
    <mergeCell ref="F386:G386"/>
    <mergeCell ref="F388:G388"/>
    <mergeCell ref="F389:G389"/>
    <mergeCell ref="F390:G390"/>
    <mergeCell ref="F391:G391"/>
    <mergeCell ref="F376:G376"/>
    <mergeCell ref="F377:G377"/>
    <mergeCell ref="F378:G378"/>
    <mergeCell ref="F380:G380"/>
    <mergeCell ref="F383:G383"/>
    <mergeCell ref="F384:G384"/>
    <mergeCell ref="F369:G369"/>
    <mergeCell ref="F371:G371"/>
    <mergeCell ref="F372:G372"/>
    <mergeCell ref="F373:G373"/>
    <mergeCell ref="F374:G374"/>
    <mergeCell ref="F375:G375"/>
    <mergeCell ref="F363:G363"/>
    <mergeCell ref="F364:G364"/>
    <mergeCell ref="F365:G365"/>
    <mergeCell ref="F366:G366"/>
    <mergeCell ref="F367:G367"/>
    <mergeCell ref="F368:G368"/>
    <mergeCell ref="F354:G354"/>
    <mergeCell ref="F355:G355"/>
    <mergeCell ref="F356:G356"/>
    <mergeCell ref="F357:G357"/>
    <mergeCell ref="F359:G359"/>
    <mergeCell ref="F362:G362"/>
    <mergeCell ref="F346:G346"/>
    <mergeCell ref="F349:G349"/>
    <mergeCell ref="F350:G350"/>
    <mergeCell ref="F351:G351"/>
    <mergeCell ref="F352:G352"/>
    <mergeCell ref="F353:G353"/>
    <mergeCell ref="F340:G340"/>
    <mergeCell ref="F341:G341"/>
    <mergeCell ref="F342:G342"/>
    <mergeCell ref="F343:G343"/>
    <mergeCell ref="F344:G344"/>
    <mergeCell ref="F345:G345"/>
    <mergeCell ref="F331:G331"/>
    <mergeCell ref="F333:G333"/>
    <mergeCell ref="F334:G334"/>
    <mergeCell ref="F335:G335"/>
    <mergeCell ref="F336:G336"/>
    <mergeCell ref="F339:G339"/>
    <mergeCell ref="F321:G321"/>
    <mergeCell ref="F322:G322"/>
    <mergeCell ref="F323:G323"/>
    <mergeCell ref="F328:G328"/>
    <mergeCell ref="F329:G329"/>
    <mergeCell ref="F330:G330"/>
    <mergeCell ref="F314:G314"/>
    <mergeCell ref="F315:G315"/>
    <mergeCell ref="F316:G316"/>
    <mergeCell ref="F317:G317"/>
    <mergeCell ref="F318:G318"/>
    <mergeCell ref="F320:G320"/>
    <mergeCell ref="F304:G304"/>
    <mergeCell ref="F307:G307"/>
    <mergeCell ref="F308:G308"/>
    <mergeCell ref="F309:G309"/>
    <mergeCell ref="F310:G310"/>
    <mergeCell ref="F311:G311"/>
    <mergeCell ref="F298:G298"/>
    <mergeCell ref="F299:G299"/>
    <mergeCell ref="F300:G300"/>
    <mergeCell ref="F301:G301"/>
    <mergeCell ref="F302:G302"/>
    <mergeCell ref="F303:G303"/>
    <mergeCell ref="F292:G292"/>
    <mergeCell ref="F293:G293"/>
    <mergeCell ref="F294:G294"/>
    <mergeCell ref="F295:G295"/>
    <mergeCell ref="F296:G296"/>
    <mergeCell ref="F297:G297"/>
    <mergeCell ref="F284:G284"/>
    <mergeCell ref="E286:H286"/>
    <mergeCell ref="E287:H287"/>
    <mergeCell ref="F289:G289"/>
    <mergeCell ref="F290:G290"/>
    <mergeCell ref="F291:G291"/>
    <mergeCell ref="F276:G276"/>
    <mergeCell ref="F277:G277"/>
    <mergeCell ref="F278:G278"/>
    <mergeCell ref="F281:G281"/>
    <mergeCell ref="F282:G282"/>
    <mergeCell ref="F283:G283"/>
    <mergeCell ref="F268:G268"/>
    <mergeCell ref="F269:G269"/>
    <mergeCell ref="F270:G270"/>
    <mergeCell ref="F271:G271"/>
    <mergeCell ref="F274:G274"/>
    <mergeCell ref="F275:G275"/>
    <mergeCell ref="F257:G257"/>
    <mergeCell ref="F260:G260"/>
    <mergeCell ref="F261:G261"/>
    <mergeCell ref="F262:G262"/>
    <mergeCell ref="F264:G264"/>
    <mergeCell ref="F267:G267"/>
    <mergeCell ref="F248:G248"/>
    <mergeCell ref="F249:G249"/>
    <mergeCell ref="F253:G253"/>
    <mergeCell ref="F254:G254"/>
    <mergeCell ref="F255:G255"/>
    <mergeCell ref="F256:G256"/>
    <mergeCell ref="F240:G240"/>
    <mergeCell ref="F243:G243"/>
    <mergeCell ref="F244:G244"/>
    <mergeCell ref="F245:G245"/>
    <mergeCell ref="F246:G246"/>
    <mergeCell ref="F247:G247"/>
    <mergeCell ref="F234:G234"/>
    <mergeCell ref="F235:G235"/>
    <mergeCell ref="F236:G236"/>
    <mergeCell ref="F237:G237"/>
    <mergeCell ref="F238:G238"/>
    <mergeCell ref="F239:G239"/>
    <mergeCell ref="F226:G226"/>
    <mergeCell ref="F227:G227"/>
    <mergeCell ref="F228:G228"/>
    <mergeCell ref="F229:G229"/>
    <mergeCell ref="F230:G230"/>
    <mergeCell ref="F231:G231"/>
    <mergeCell ref="F218:G218"/>
    <mergeCell ref="F219:G219"/>
    <mergeCell ref="F220:G220"/>
    <mergeCell ref="F221:G221"/>
    <mergeCell ref="F222:G222"/>
    <mergeCell ref="F225:G225"/>
    <mergeCell ref="F210:G210"/>
    <mergeCell ref="F211:G211"/>
    <mergeCell ref="F212:G212"/>
    <mergeCell ref="F213:G213"/>
    <mergeCell ref="F216:G216"/>
    <mergeCell ref="F217:G217"/>
    <mergeCell ref="F202:G202"/>
    <mergeCell ref="F203:G203"/>
    <mergeCell ref="F204:G204"/>
    <mergeCell ref="F207:G207"/>
    <mergeCell ref="F208:G208"/>
    <mergeCell ref="F209:G209"/>
    <mergeCell ref="F194:G194"/>
    <mergeCell ref="F195:G195"/>
    <mergeCell ref="F198:G198"/>
    <mergeCell ref="F199:G199"/>
    <mergeCell ref="F200:G200"/>
    <mergeCell ref="F201:G201"/>
    <mergeCell ref="F186:G186"/>
    <mergeCell ref="F189:G189"/>
    <mergeCell ref="F190:G190"/>
    <mergeCell ref="F191:G191"/>
    <mergeCell ref="F192:G192"/>
    <mergeCell ref="F193:G193"/>
    <mergeCell ref="F180:G180"/>
    <mergeCell ref="F181:G181"/>
    <mergeCell ref="F182:G182"/>
    <mergeCell ref="F183:G183"/>
    <mergeCell ref="F184:G184"/>
    <mergeCell ref="F185:G185"/>
    <mergeCell ref="F172:G172"/>
    <mergeCell ref="F173:G173"/>
    <mergeCell ref="F174:G174"/>
    <mergeCell ref="F175:G175"/>
    <mergeCell ref="F176:G176"/>
    <mergeCell ref="F177:G177"/>
    <mergeCell ref="F164:G164"/>
    <mergeCell ref="F165:G165"/>
    <mergeCell ref="F166:G166"/>
    <mergeCell ref="F167:G167"/>
    <mergeCell ref="F168:G168"/>
    <mergeCell ref="F171:G171"/>
    <mergeCell ref="F156:G156"/>
    <mergeCell ref="F157:G157"/>
    <mergeCell ref="F158:G158"/>
    <mergeCell ref="F159:G159"/>
    <mergeCell ref="F162:G162"/>
    <mergeCell ref="F163:G163"/>
    <mergeCell ref="F148:G148"/>
    <mergeCell ref="F149:G149"/>
    <mergeCell ref="F150:G150"/>
    <mergeCell ref="F153:G153"/>
    <mergeCell ref="F154:G154"/>
    <mergeCell ref="F155:G155"/>
    <mergeCell ref="F139:G139"/>
    <mergeCell ref="F140:G140"/>
    <mergeCell ref="F144:G144"/>
    <mergeCell ref="F145:G145"/>
    <mergeCell ref="F146:G146"/>
    <mergeCell ref="F147:G147"/>
    <mergeCell ref="F130:G130"/>
    <mergeCell ref="F134:G134"/>
    <mergeCell ref="F135:G135"/>
    <mergeCell ref="F136:G136"/>
    <mergeCell ref="F137:G137"/>
    <mergeCell ref="F138:G138"/>
    <mergeCell ref="F124:G124"/>
    <mergeCell ref="F125:G125"/>
    <mergeCell ref="F126:G126"/>
    <mergeCell ref="F127:G127"/>
    <mergeCell ref="F128:G128"/>
    <mergeCell ref="F129:G129"/>
    <mergeCell ref="F115:G115"/>
    <mergeCell ref="F116:G116"/>
    <mergeCell ref="F117:G117"/>
    <mergeCell ref="F118:G118"/>
    <mergeCell ref="F119:G119"/>
    <mergeCell ref="F120:G120"/>
    <mergeCell ref="E100:H100"/>
    <mergeCell ref="F109:G109"/>
    <mergeCell ref="E110:I110"/>
    <mergeCell ref="E111:H111"/>
    <mergeCell ref="F112:G112"/>
    <mergeCell ref="F114:G114"/>
    <mergeCell ref="E74:H74"/>
    <mergeCell ref="F76:G76"/>
    <mergeCell ref="E77:H77"/>
    <mergeCell ref="F83:G83"/>
    <mergeCell ref="E84:H84"/>
    <mergeCell ref="E90:H90"/>
    <mergeCell ref="F66:G66"/>
    <mergeCell ref="F68:G68"/>
    <mergeCell ref="F69:G69"/>
    <mergeCell ref="F70:G70"/>
    <mergeCell ref="F71:G71"/>
    <mergeCell ref="E73:H73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47:G47"/>
    <mergeCell ref="F48:G48"/>
    <mergeCell ref="E49:H49"/>
    <mergeCell ref="F51:G51"/>
    <mergeCell ref="F52:G52"/>
    <mergeCell ref="F53:G53"/>
    <mergeCell ref="F40:G40"/>
    <mergeCell ref="F41:G41"/>
    <mergeCell ref="F42:G42"/>
    <mergeCell ref="F44:G44"/>
    <mergeCell ref="F45:G45"/>
    <mergeCell ref="F46:G46"/>
    <mergeCell ref="F34:G34"/>
    <mergeCell ref="F35:G35"/>
    <mergeCell ref="F36:G36"/>
    <mergeCell ref="F37:G37"/>
    <mergeCell ref="F38:G38"/>
    <mergeCell ref="F39:G39"/>
    <mergeCell ref="F28:G28"/>
    <mergeCell ref="F29:G29"/>
    <mergeCell ref="F30:G30"/>
    <mergeCell ref="F31:G31"/>
    <mergeCell ref="F32:G32"/>
    <mergeCell ref="F33:G33"/>
    <mergeCell ref="F17:G17"/>
    <mergeCell ref="H17:I17"/>
    <mergeCell ref="E23:H23"/>
    <mergeCell ref="E24:H24"/>
    <mergeCell ref="F25:G25"/>
    <mergeCell ref="E26:H26"/>
    <mergeCell ref="E9:F9"/>
    <mergeCell ref="D10:I10"/>
    <mergeCell ref="D11:I11"/>
    <mergeCell ref="C12:E12"/>
    <mergeCell ref="C14:I14"/>
    <mergeCell ref="C15:I16"/>
    <mergeCell ref="C5:G7"/>
    <mergeCell ref="H5:I5"/>
    <mergeCell ref="E8:F8"/>
    <mergeCell ref="H6:I9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2" fitToHeight="0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418"/>
  <sheetViews>
    <sheetView showGridLines="0" view="pageBreakPreview" zoomScale="60" zoomScaleNormal="70" workbookViewId="0">
      <selection activeCell="F328" sqref="F328:G328"/>
    </sheetView>
  </sheetViews>
  <sheetFormatPr defaultColWidth="11.42578125" defaultRowHeight="15" x14ac:dyDescent="0.25"/>
  <cols>
    <col min="1" max="1" width="1.7109375" style="20" customWidth="1"/>
    <col min="2" max="2" width="2.140625" style="20" customWidth="1"/>
    <col min="3" max="3" width="9.7109375" style="21" customWidth="1"/>
    <col min="4" max="4" width="31.85546875" style="131" customWidth="1"/>
    <col min="5" max="5" width="82.85546875" style="20" customWidth="1"/>
    <col min="6" max="6" width="39.42578125" style="22" customWidth="1"/>
    <col min="7" max="7" width="22.42578125" style="22" customWidth="1"/>
    <col min="8" max="8" width="20.140625" style="23" customWidth="1"/>
    <col min="9" max="9" width="20.7109375" style="23" customWidth="1"/>
    <col min="10" max="10" width="2.42578125" style="20" customWidth="1"/>
    <col min="11" max="11" width="3.5703125" style="20" customWidth="1"/>
    <col min="12" max="12" width="17.5703125" style="20" bestFit="1" customWidth="1"/>
    <col min="13" max="16384" width="11.42578125" style="20"/>
  </cols>
  <sheetData>
    <row r="2" spans="3:10" ht="15.75" thickBot="1" x14ac:dyDescent="0.3"/>
    <row r="3" spans="3:10" x14ac:dyDescent="0.25">
      <c r="C3" s="270"/>
      <c r="D3" s="271"/>
      <c r="E3" s="272"/>
      <c r="F3" s="273"/>
      <c r="G3" s="273"/>
      <c r="H3" s="274"/>
      <c r="I3" s="274"/>
      <c r="J3" s="275"/>
    </row>
    <row r="4" spans="3:10" x14ac:dyDescent="0.25">
      <c r="C4" s="276"/>
      <c r="J4" s="277"/>
    </row>
    <row r="5" spans="3:10" s="1" customFormat="1" ht="22.5" customHeight="1" x14ac:dyDescent="0.25">
      <c r="C5" s="323"/>
      <c r="D5" s="324"/>
      <c r="E5" s="324"/>
      <c r="F5" s="324"/>
      <c r="G5" s="324"/>
      <c r="H5" s="325" t="s">
        <v>0</v>
      </c>
      <c r="I5" s="326"/>
      <c r="J5" s="278"/>
    </row>
    <row r="6" spans="3:10" s="1" customFormat="1" ht="82.5" customHeight="1" x14ac:dyDescent="0.25">
      <c r="C6" s="323"/>
      <c r="D6" s="324"/>
      <c r="E6" s="324"/>
      <c r="F6" s="324"/>
      <c r="G6" s="324"/>
      <c r="H6" s="327"/>
      <c r="I6" s="328"/>
      <c r="J6" s="278"/>
    </row>
    <row r="7" spans="3:10" s="1" customFormat="1" ht="33" customHeight="1" x14ac:dyDescent="0.25">
      <c r="C7" s="323"/>
      <c r="D7" s="324"/>
      <c r="E7" s="324"/>
      <c r="F7" s="324"/>
      <c r="G7" s="324"/>
      <c r="H7" s="329"/>
      <c r="I7" s="330"/>
      <c r="J7" s="278"/>
    </row>
    <row r="8" spans="3:10" s="1" customFormat="1" ht="13.5" customHeight="1" x14ac:dyDescent="0.25">
      <c r="C8" s="279"/>
      <c r="D8" s="280"/>
      <c r="E8" s="331" t="s">
        <v>308</v>
      </c>
      <c r="F8" s="331"/>
      <c r="G8" s="280"/>
      <c r="H8" s="329"/>
      <c r="I8" s="330"/>
      <c r="J8" s="278"/>
    </row>
    <row r="9" spans="3:10" s="1" customFormat="1" ht="18.75" customHeight="1" x14ac:dyDescent="0.25">
      <c r="C9" s="281"/>
      <c r="D9" s="282"/>
      <c r="E9" s="310" t="s">
        <v>323</v>
      </c>
      <c r="F9" s="310"/>
      <c r="G9" s="2"/>
      <c r="H9" s="255"/>
      <c r="I9" s="256"/>
      <c r="J9" s="278"/>
    </row>
    <row r="10" spans="3:10" s="1" customFormat="1" ht="26.25" customHeight="1" x14ac:dyDescent="0.25">
      <c r="C10" s="283" t="s">
        <v>1</v>
      </c>
      <c r="D10" s="311" t="s">
        <v>325</v>
      </c>
      <c r="E10" s="311"/>
      <c r="F10" s="311"/>
      <c r="G10" s="311"/>
      <c r="H10" s="311"/>
      <c r="I10" s="311"/>
      <c r="J10" s="278"/>
    </row>
    <row r="11" spans="3:10" s="1" customFormat="1" ht="15.75" x14ac:dyDescent="0.25">
      <c r="C11" s="283" t="s">
        <v>2</v>
      </c>
      <c r="D11" s="312" t="s">
        <v>324</v>
      </c>
      <c r="E11" s="312"/>
      <c r="F11" s="312"/>
      <c r="G11" s="312"/>
      <c r="H11" s="312"/>
      <c r="I11" s="312"/>
      <c r="J11" s="278"/>
    </row>
    <row r="12" spans="3:10" s="1" customFormat="1" ht="15.75" x14ac:dyDescent="0.25">
      <c r="C12" s="313"/>
      <c r="D12" s="314"/>
      <c r="E12" s="314"/>
      <c r="F12" s="284"/>
      <c r="G12" s="285"/>
      <c r="H12" s="285"/>
      <c r="I12" s="285"/>
      <c r="J12" s="278"/>
    </row>
    <row r="13" spans="3:10" s="1" customFormat="1" ht="21" customHeight="1" x14ac:dyDescent="0.25">
      <c r="C13" s="286"/>
      <c r="D13" s="287"/>
      <c r="E13" s="288"/>
      <c r="F13" s="288"/>
      <c r="G13" s="285"/>
      <c r="H13" s="285"/>
      <c r="I13" s="285"/>
      <c r="J13" s="278"/>
    </row>
    <row r="14" spans="3:10" s="1" customFormat="1" ht="21" customHeight="1" x14ac:dyDescent="0.25">
      <c r="C14" s="315"/>
      <c r="D14" s="316"/>
      <c r="E14" s="316"/>
      <c r="F14" s="316"/>
      <c r="G14" s="316"/>
      <c r="H14" s="316"/>
      <c r="I14" s="316"/>
      <c r="J14" s="278"/>
    </row>
    <row r="15" spans="3:10" s="1" customFormat="1" ht="14.25" x14ac:dyDescent="0.25">
      <c r="C15" s="317"/>
      <c r="D15" s="318"/>
      <c r="E15" s="318"/>
      <c r="F15" s="318"/>
      <c r="G15" s="318"/>
      <c r="H15" s="318"/>
      <c r="I15" s="319"/>
      <c r="J15" s="278"/>
    </row>
    <row r="16" spans="3:10" s="1" customFormat="1" ht="14.25" x14ac:dyDescent="0.25">
      <c r="C16" s="320"/>
      <c r="D16" s="321"/>
      <c r="E16" s="321"/>
      <c r="F16" s="321"/>
      <c r="G16" s="321"/>
      <c r="H16" s="321"/>
      <c r="I16" s="322"/>
      <c r="J16" s="278"/>
    </row>
    <row r="17" spans="3:10" s="3" customFormat="1" ht="45" customHeight="1" x14ac:dyDescent="0.25">
      <c r="C17" s="289"/>
      <c r="D17" s="83" t="s">
        <v>3</v>
      </c>
      <c r="E17" s="84" t="s">
        <v>4</v>
      </c>
      <c r="F17" s="334" t="s">
        <v>5</v>
      </c>
      <c r="G17" s="335"/>
      <c r="H17" s="336" t="s">
        <v>6</v>
      </c>
      <c r="I17" s="336"/>
      <c r="J17" s="290"/>
    </row>
    <row r="18" spans="3:10" s="3" customFormat="1" ht="15.75" x14ac:dyDescent="0.25">
      <c r="C18" s="291"/>
      <c r="D18" s="4"/>
      <c r="E18" s="5"/>
      <c r="F18" s="5"/>
      <c r="G18" s="5"/>
      <c r="H18" s="5"/>
      <c r="I18" s="6"/>
      <c r="J18" s="290"/>
    </row>
    <row r="19" spans="3:10" s="3" customFormat="1" ht="30.75" customHeight="1" x14ac:dyDescent="0.25">
      <c r="C19" s="292"/>
      <c r="D19" s="85" t="str">
        <f>C10</f>
        <v>OBRA:</v>
      </c>
      <c r="E19" s="85" t="s">
        <v>325</v>
      </c>
      <c r="F19" s="86"/>
      <c r="G19" s="86"/>
      <c r="H19" s="86"/>
      <c r="I19" s="87"/>
      <c r="J19" s="290"/>
    </row>
    <row r="20" spans="3:10" s="3" customFormat="1" ht="15.75" x14ac:dyDescent="0.25">
      <c r="C20" s="293"/>
      <c r="D20" s="294"/>
      <c r="E20" s="295"/>
      <c r="F20" s="295"/>
      <c r="G20" s="295"/>
      <c r="H20" s="295"/>
      <c r="I20" s="7"/>
      <c r="J20" s="290"/>
    </row>
    <row r="21" spans="3:10" s="12" customFormat="1" ht="38.25" customHeight="1" x14ac:dyDescent="0.25">
      <c r="C21" s="296">
        <v>1</v>
      </c>
      <c r="D21" s="56"/>
      <c r="E21" s="56"/>
      <c r="F21" s="9"/>
      <c r="G21" s="9"/>
      <c r="H21" s="10"/>
      <c r="I21" s="11"/>
      <c r="J21" s="297"/>
    </row>
    <row r="22" spans="3:10" s="12" customFormat="1" ht="15.75" x14ac:dyDescent="0.25">
      <c r="C22" s="298"/>
      <c r="D22" s="13"/>
      <c r="E22" s="14"/>
      <c r="F22" s="81"/>
      <c r="G22" s="81"/>
      <c r="H22" s="15"/>
      <c r="I22" s="16"/>
      <c r="J22" s="297"/>
    </row>
    <row r="23" spans="3:10" s="12" customFormat="1" ht="27" customHeight="1" x14ac:dyDescent="0.25">
      <c r="C23" s="299"/>
      <c r="D23" s="107" t="s">
        <v>327</v>
      </c>
      <c r="E23" s="337" t="s">
        <v>353</v>
      </c>
      <c r="F23" s="338"/>
      <c r="G23" s="338"/>
      <c r="H23" s="338"/>
      <c r="I23" s="108"/>
      <c r="J23" s="297"/>
    </row>
    <row r="24" spans="3:10" s="12" customFormat="1" ht="27" customHeight="1" x14ac:dyDescent="0.25">
      <c r="C24" s="299"/>
      <c r="D24" s="107" t="s">
        <v>328</v>
      </c>
      <c r="E24" s="337" t="s">
        <v>9</v>
      </c>
      <c r="F24" s="338"/>
      <c r="G24" s="338"/>
      <c r="H24" s="338"/>
      <c r="I24" s="108">
        <f>H25</f>
        <v>67.52000000000001</v>
      </c>
      <c r="J24" s="297"/>
    </row>
    <row r="25" spans="3:10" s="12" customFormat="1" ht="30" x14ac:dyDescent="0.25">
      <c r="C25" s="300"/>
      <c r="D25" s="121"/>
      <c r="E25" s="95" t="s">
        <v>10</v>
      </c>
      <c r="F25" s="339" t="s">
        <v>310</v>
      </c>
      <c r="G25" s="339"/>
      <c r="H25" s="137">
        <f>(1+9.96)+(1+21.8)+(1+9.96)+(1+21.8)</f>
        <v>67.52000000000001</v>
      </c>
      <c r="I25" s="92"/>
      <c r="J25" s="297"/>
    </row>
    <row r="26" spans="3:10" s="12" customFormat="1" ht="27" customHeight="1" x14ac:dyDescent="0.25">
      <c r="C26" s="300"/>
      <c r="D26" s="107" t="s">
        <v>338</v>
      </c>
      <c r="E26" s="340" t="s">
        <v>333</v>
      </c>
      <c r="F26" s="341"/>
      <c r="G26" s="341"/>
      <c r="H26" s="342"/>
      <c r="I26" s="91">
        <f>SUM(I27+I43)</f>
        <v>51.22025</v>
      </c>
      <c r="J26" s="297"/>
    </row>
    <row r="27" spans="3:10" s="12" customFormat="1" ht="31.5" customHeight="1" x14ac:dyDescent="0.25">
      <c r="C27" s="300"/>
      <c r="D27" s="107" t="s">
        <v>339</v>
      </c>
      <c r="E27" s="90" t="s">
        <v>332</v>
      </c>
      <c r="F27" s="89"/>
      <c r="G27" s="89"/>
      <c r="H27" s="93"/>
      <c r="I27" s="91">
        <f>SUM(H28:H42)</f>
        <v>35.991050000000001</v>
      </c>
      <c r="J27" s="297"/>
    </row>
    <row r="28" spans="3:10" s="12" customFormat="1" ht="72" customHeight="1" x14ac:dyDescent="0.25">
      <c r="C28" s="300"/>
      <c r="D28" s="121"/>
      <c r="E28" s="96" t="s">
        <v>105</v>
      </c>
      <c r="F28" s="332" t="s">
        <v>108</v>
      </c>
      <c r="G28" s="332"/>
      <c r="H28" s="99">
        <f>(0.1+0.7+0.1)*(0.1+0.8+0.1)*(0.05+0.4+0.5)*12</f>
        <v>10.259999999999998</v>
      </c>
      <c r="I28" s="92"/>
      <c r="J28" s="297"/>
    </row>
    <row r="29" spans="3:10" s="12" customFormat="1" ht="92.25" customHeight="1" x14ac:dyDescent="0.25">
      <c r="C29" s="300"/>
      <c r="D29" s="121"/>
      <c r="E29" s="97" t="s">
        <v>106</v>
      </c>
      <c r="F29" s="333" t="s">
        <v>109</v>
      </c>
      <c r="G29" s="333"/>
      <c r="H29" s="100">
        <f>(0.1+0.75+0.1)*(0.1+0.85+0.1)*(0.05+0.45+0.5)*2</f>
        <v>1.9949999999999999</v>
      </c>
      <c r="I29" s="92"/>
      <c r="J29" s="297"/>
    </row>
    <row r="30" spans="3:10" s="12" customFormat="1" ht="84.75" customHeight="1" x14ac:dyDescent="0.25">
      <c r="C30" s="300"/>
      <c r="D30" s="121"/>
      <c r="E30" s="97" t="s">
        <v>107</v>
      </c>
      <c r="F30" s="333" t="s">
        <v>110</v>
      </c>
      <c r="G30" s="333"/>
      <c r="H30" s="100">
        <f>(0.1+1+0.1)*(0.1+1.1+0.1)*(0.05+0.7+0.5)*2</f>
        <v>3.9000000000000012</v>
      </c>
      <c r="I30" s="92"/>
      <c r="J30" s="297"/>
    </row>
    <row r="31" spans="3:10" s="12" customFormat="1" ht="75.75" customHeight="1" x14ac:dyDescent="0.25">
      <c r="C31" s="300"/>
      <c r="D31" s="121"/>
      <c r="E31" s="97" t="s">
        <v>111</v>
      </c>
      <c r="F31" s="333" t="s">
        <v>112</v>
      </c>
      <c r="G31" s="333"/>
      <c r="H31" s="100">
        <f>(0.1+0.95+0.1)*(0.1+0.9+0.1)*(0.05+0.5+0.5)*1</f>
        <v>1.3282500000000004</v>
      </c>
      <c r="I31" s="92"/>
      <c r="J31" s="297"/>
    </row>
    <row r="32" spans="3:10" s="12" customFormat="1" ht="75.75" customHeight="1" x14ac:dyDescent="0.25">
      <c r="C32" s="300"/>
      <c r="D32" s="121"/>
      <c r="E32" s="97" t="s">
        <v>114</v>
      </c>
      <c r="F32" s="333" t="s">
        <v>113</v>
      </c>
      <c r="G32" s="333"/>
      <c r="H32" s="100">
        <f>(0.1+0.8+0.1)*(0.1+0.9+0.1)*(0.05+0.5+0.5)*1</f>
        <v>1.1550000000000002</v>
      </c>
      <c r="I32" s="92"/>
      <c r="J32" s="297"/>
    </row>
    <row r="33" spans="3:10" s="12" customFormat="1" ht="75.75" customHeight="1" x14ac:dyDescent="0.25">
      <c r="C33" s="300"/>
      <c r="D33" s="121"/>
      <c r="E33" s="97" t="s">
        <v>116</v>
      </c>
      <c r="F33" s="333" t="s">
        <v>115</v>
      </c>
      <c r="G33" s="333"/>
      <c r="H33" s="100">
        <f>(0.1+0.85+0.1)*(0.1+0.95+0.1)*(0.05+0.55+0.5)*1</f>
        <v>1.3282500000000004</v>
      </c>
      <c r="I33" s="92"/>
      <c r="J33" s="297"/>
    </row>
    <row r="34" spans="3:10" s="12" customFormat="1" ht="75.75" customHeight="1" x14ac:dyDescent="0.25">
      <c r="C34" s="300"/>
      <c r="D34" s="121"/>
      <c r="E34" s="97" t="s">
        <v>117</v>
      </c>
      <c r="F34" s="333" t="s">
        <v>118</v>
      </c>
      <c r="G34" s="333"/>
      <c r="H34" s="100">
        <f>(0.1+1+0.1)*(0.1+1.75+0.1)*(0.05+0.7+0.5)*1</f>
        <v>2.9250000000000007</v>
      </c>
      <c r="I34" s="92"/>
      <c r="J34" s="297"/>
    </row>
    <row r="35" spans="3:10" s="12" customFormat="1" ht="75.75" customHeight="1" x14ac:dyDescent="0.25">
      <c r="C35" s="300"/>
      <c r="D35" s="121"/>
      <c r="E35" s="97" t="s">
        <v>119</v>
      </c>
      <c r="F35" s="333" t="s">
        <v>120</v>
      </c>
      <c r="G35" s="333"/>
      <c r="H35" s="100">
        <f>(0.1+0.75+0.1)*(0.1+0.9+0.1)*(0.05+0.25+0.5)*1</f>
        <v>0.83599999999999997</v>
      </c>
      <c r="I35" s="92"/>
      <c r="J35" s="297"/>
    </row>
    <row r="36" spans="3:10" s="12" customFormat="1" ht="75.75" customHeight="1" x14ac:dyDescent="0.25">
      <c r="C36" s="300"/>
      <c r="D36" s="121"/>
      <c r="E36" s="97" t="s">
        <v>121</v>
      </c>
      <c r="F36" s="333" t="s">
        <v>122</v>
      </c>
      <c r="G36" s="333"/>
      <c r="H36" s="100">
        <f>(0.1+1.15+0.1)*(0.1+1+0.1)*(0.05+0.6+0.5)*1</f>
        <v>1.8630000000000002</v>
      </c>
      <c r="I36" s="92"/>
      <c r="J36" s="297"/>
    </row>
    <row r="37" spans="3:10" s="12" customFormat="1" ht="75.75" customHeight="1" x14ac:dyDescent="0.25">
      <c r="C37" s="300"/>
      <c r="D37" s="121"/>
      <c r="E37" s="97" t="s">
        <v>123</v>
      </c>
      <c r="F37" s="333" t="s">
        <v>124</v>
      </c>
      <c r="G37" s="333"/>
      <c r="H37" s="100">
        <f>(0.1+0.8+0.1)*(0.1+0.95+0.1)*(0.05+0.25+0.5)*1</f>
        <v>0.92000000000000015</v>
      </c>
      <c r="I37" s="92"/>
      <c r="J37" s="297"/>
    </row>
    <row r="38" spans="3:10" s="12" customFormat="1" ht="75.75" customHeight="1" x14ac:dyDescent="0.25">
      <c r="C38" s="300"/>
      <c r="D38" s="121"/>
      <c r="E38" s="97" t="s">
        <v>125</v>
      </c>
      <c r="F38" s="333" t="s">
        <v>126</v>
      </c>
      <c r="G38" s="333"/>
      <c r="H38" s="100">
        <f>(0.1+0.7+0.1)*(0.1+0.85+0.1)*(0.05+0.2+0.5)*1</f>
        <v>0.70874999999999999</v>
      </c>
      <c r="I38" s="92"/>
      <c r="J38" s="297"/>
    </row>
    <row r="39" spans="3:10" s="12" customFormat="1" ht="75.75" customHeight="1" x14ac:dyDescent="0.25">
      <c r="C39" s="300"/>
      <c r="D39" s="121"/>
      <c r="E39" s="97" t="s">
        <v>127</v>
      </c>
      <c r="F39" s="333" t="s">
        <v>128</v>
      </c>
      <c r="G39" s="333"/>
      <c r="H39" s="100">
        <f>(0.1+1+0.1)*(0.1+1.65+0.1)*(0.05+0.7+0.5)*1</f>
        <v>2.7750000000000008</v>
      </c>
      <c r="I39" s="92"/>
      <c r="J39" s="297"/>
    </row>
    <row r="40" spans="3:10" s="12" customFormat="1" ht="87.75" customHeight="1" x14ac:dyDescent="0.25">
      <c r="C40" s="300"/>
      <c r="D40" s="121"/>
      <c r="E40" s="97" t="s">
        <v>129</v>
      </c>
      <c r="F40" s="333" t="s">
        <v>130</v>
      </c>
      <c r="G40" s="333"/>
      <c r="H40" s="100">
        <f>(0.1+2.1+0.1)*(0.1+1.1+0.1)*(0.05+0.07+0.5)*1</f>
        <v>1.8538000000000006</v>
      </c>
      <c r="I40" s="92"/>
      <c r="J40" s="297"/>
    </row>
    <row r="41" spans="3:10" s="12" customFormat="1" ht="96" customHeight="1" x14ac:dyDescent="0.25">
      <c r="C41" s="300"/>
      <c r="D41" s="121"/>
      <c r="E41" s="97" t="s">
        <v>131</v>
      </c>
      <c r="F41" s="333" t="s">
        <v>132</v>
      </c>
      <c r="G41" s="333"/>
      <c r="H41" s="100">
        <f>(0.1+0.9+0.1)*(0.1+1+0.1)*(0.05+0.6+0.5)*1</f>
        <v>1.5180000000000002</v>
      </c>
      <c r="I41" s="92"/>
      <c r="J41" s="297"/>
    </row>
    <row r="42" spans="3:10" s="12" customFormat="1" ht="92.25" customHeight="1" x14ac:dyDescent="0.25">
      <c r="C42" s="300"/>
      <c r="D42" s="121"/>
      <c r="E42" s="98" t="s">
        <v>133</v>
      </c>
      <c r="F42" s="343" t="s">
        <v>134</v>
      </c>
      <c r="G42" s="343"/>
      <c r="H42" s="101">
        <f>(0.1+1.3+0.1)*(0.1+1.2+0.1)*(0.05+0.7+0.5)*1</f>
        <v>2.6250000000000009</v>
      </c>
      <c r="I42" s="92"/>
      <c r="J42" s="297"/>
    </row>
    <row r="43" spans="3:10" s="12" customFormat="1" ht="39" customHeight="1" x14ac:dyDescent="0.25">
      <c r="C43" s="300"/>
      <c r="D43" s="107" t="s">
        <v>340</v>
      </c>
      <c r="E43" s="94" t="s">
        <v>305</v>
      </c>
      <c r="F43" s="88"/>
      <c r="G43" s="88"/>
      <c r="H43" s="88"/>
      <c r="I43" s="91">
        <f>H48</f>
        <v>15.229199999999997</v>
      </c>
      <c r="J43" s="297"/>
    </row>
    <row r="44" spans="3:10" s="12" customFormat="1" ht="69" customHeight="1" x14ac:dyDescent="0.25">
      <c r="C44" s="300"/>
      <c r="D44" s="122"/>
      <c r="E44" s="102" t="s">
        <v>12</v>
      </c>
      <c r="F44" s="344" t="s">
        <v>301</v>
      </c>
      <c r="G44" s="344"/>
      <c r="H44" s="135">
        <f>3.25+3.3+1.35+3.2+3.2+2.57+2.74+3.1+2.71+0.33+2.79+2.2+3.03+3.05+3.3+3.65+(3.08+1.85)</f>
        <v>48.699999999999989</v>
      </c>
      <c r="I44" s="17"/>
      <c r="J44" s="297"/>
    </row>
    <row r="45" spans="3:10" s="12" customFormat="1" ht="87" customHeight="1" x14ac:dyDescent="0.25">
      <c r="C45" s="300"/>
      <c r="D45" s="122"/>
      <c r="E45" s="103" t="s">
        <v>11</v>
      </c>
      <c r="F45" s="333" t="s">
        <v>179</v>
      </c>
      <c r="G45" s="333"/>
      <c r="H45" s="136">
        <f>1.53+4.7+3.53+3.75+2.3+(2.73+2.72)+1.7+2.33+2.45+2.48+3.75+3.75+2.3+4.2+2.25+2.33+1.87+2.83+4.5+3.15+(1.25+3.01)+2.25+2.28+3.75+1.93</f>
        <v>75.62</v>
      </c>
      <c r="I45" s="17"/>
      <c r="J45" s="297"/>
    </row>
    <row r="46" spans="3:10" s="12" customFormat="1" ht="43.5" customHeight="1" x14ac:dyDescent="0.25">
      <c r="C46" s="300"/>
      <c r="D46" s="122"/>
      <c r="E46" s="97" t="s">
        <v>13</v>
      </c>
      <c r="F46" s="345" t="s">
        <v>14</v>
      </c>
      <c r="G46" s="345"/>
      <c r="H46" s="136">
        <f>0.1+0.15+0.1</f>
        <v>0.35</v>
      </c>
      <c r="I46" s="17"/>
      <c r="J46" s="297"/>
    </row>
    <row r="47" spans="3:10" s="12" customFormat="1" ht="39" customHeight="1" x14ac:dyDescent="0.25">
      <c r="C47" s="300"/>
      <c r="D47" s="122"/>
      <c r="E47" s="104" t="s">
        <v>15</v>
      </c>
      <c r="F47" s="345" t="s">
        <v>135</v>
      </c>
      <c r="G47" s="345"/>
      <c r="H47" s="136">
        <f>0.05+0.3</f>
        <v>0.35</v>
      </c>
      <c r="I47" s="17"/>
      <c r="J47" s="297"/>
    </row>
    <row r="48" spans="3:10" s="12" customFormat="1" ht="41.25" customHeight="1" x14ac:dyDescent="0.25">
      <c r="C48" s="300"/>
      <c r="D48" s="122"/>
      <c r="E48" s="98" t="s">
        <v>16</v>
      </c>
      <c r="F48" s="346"/>
      <c r="G48" s="346"/>
      <c r="H48" s="112">
        <f>(((H44+H45)*H46)*H47)</f>
        <v>15.229199999999997</v>
      </c>
      <c r="I48" s="17"/>
      <c r="J48" s="297"/>
    </row>
    <row r="49" spans="3:12" s="12" customFormat="1" ht="39.75" customHeight="1" x14ac:dyDescent="0.25">
      <c r="C49" s="300"/>
      <c r="D49" s="120" t="s">
        <v>354</v>
      </c>
      <c r="E49" s="347" t="s">
        <v>334</v>
      </c>
      <c r="F49" s="348"/>
      <c r="G49" s="348"/>
      <c r="H49" s="348"/>
      <c r="I49" s="257">
        <f>SUM(I50,I67)</f>
        <v>77.671999999999997</v>
      </c>
      <c r="J49" s="297"/>
    </row>
    <row r="50" spans="3:12" s="12" customFormat="1" ht="42" customHeight="1" x14ac:dyDescent="0.25">
      <c r="C50" s="300"/>
      <c r="D50" s="107" t="s">
        <v>355</v>
      </c>
      <c r="E50" s="90" t="s">
        <v>335</v>
      </c>
      <c r="F50" s="90"/>
      <c r="G50" s="90"/>
      <c r="H50" s="90"/>
      <c r="I50" s="108">
        <f>SUM(H51:H65)</f>
        <v>34.02000000000001</v>
      </c>
      <c r="J50" s="297"/>
    </row>
    <row r="51" spans="3:12" s="12" customFormat="1" ht="61.5" customHeight="1" x14ac:dyDescent="0.25">
      <c r="C51" s="300"/>
      <c r="D51" s="122"/>
      <c r="E51" s="109" t="s">
        <v>136</v>
      </c>
      <c r="F51" s="344" t="s">
        <v>150</v>
      </c>
      <c r="G51" s="344"/>
      <c r="H51" s="110">
        <f>(0.1+0.7+0.1)*(0.1+0.8+0.1)*12</f>
        <v>10.799999999999999</v>
      </c>
      <c r="I51" s="17"/>
      <c r="J51" s="297"/>
      <c r="L51" s="80"/>
    </row>
    <row r="52" spans="3:12" s="12" customFormat="1" ht="61.5" customHeight="1" x14ac:dyDescent="0.25">
      <c r="C52" s="300"/>
      <c r="D52" s="122"/>
      <c r="E52" s="97" t="s">
        <v>137</v>
      </c>
      <c r="F52" s="333" t="s">
        <v>17</v>
      </c>
      <c r="G52" s="333"/>
      <c r="H52" s="111">
        <f>(0.1+0.75+0.1)*(0.1+0.85+0.1)*2</f>
        <v>1.9949999999999999</v>
      </c>
      <c r="I52" s="17"/>
      <c r="J52" s="297"/>
      <c r="L52" s="80"/>
    </row>
    <row r="53" spans="3:12" s="12" customFormat="1" ht="61.5" customHeight="1" x14ac:dyDescent="0.25">
      <c r="C53" s="300"/>
      <c r="D53" s="122"/>
      <c r="E53" s="97" t="s">
        <v>138</v>
      </c>
      <c r="F53" s="333" t="s">
        <v>151</v>
      </c>
      <c r="G53" s="333"/>
      <c r="H53" s="111">
        <f>(0.1+1+0.1)*(0.1+1.1+0.1)*2</f>
        <v>3.120000000000001</v>
      </c>
      <c r="I53" s="17"/>
      <c r="J53" s="297"/>
      <c r="L53" s="80"/>
    </row>
    <row r="54" spans="3:12" s="12" customFormat="1" ht="61.5" customHeight="1" x14ac:dyDescent="0.25">
      <c r="C54" s="300"/>
      <c r="D54" s="122"/>
      <c r="E54" s="97" t="s">
        <v>139</v>
      </c>
      <c r="F54" s="333" t="s">
        <v>152</v>
      </c>
      <c r="G54" s="333"/>
      <c r="H54" s="111">
        <f>(0.1+0.95+0.1)*(0.1+0.9+0.1)*1</f>
        <v>1.2650000000000003</v>
      </c>
      <c r="I54" s="17"/>
      <c r="J54" s="297"/>
      <c r="L54" s="80"/>
    </row>
    <row r="55" spans="3:12" s="12" customFormat="1" ht="61.5" customHeight="1" x14ac:dyDescent="0.25">
      <c r="C55" s="300"/>
      <c r="D55" s="122"/>
      <c r="E55" s="97" t="s">
        <v>140</v>
      </c>
      <c r="F55" s="333" t="s">
        <v>153</v>
      </c>
      <c r="G55" s="333"/>
      <c r="H55" s="111">
        <f>(0.1+0.8+0.1)*(0.1+0.9+0.1)*1</f>
        <v>1.1000000000000001</v>
      </c>
      <c r="I55" s="17"/>
      <c r="J55" s="297"/>
      <c r="L55" s="80"/>
    </row>
    <row r="56" spans="3:12" s="12" customFormat="1" ht="61.5" customHeight="1" x14ac:dyDescent="0.25">
      <c r="C56" s="300"/>
      <c r="D56" s="122"/>
      <c r="E56" s="97" t="s">
        <v>141</v>
      </c>
      <c r="F56" s="333" t="s">
        <v>154</v>
      </c>
      <c r="G56" s="333"/>
      <c r="H56" s="111">
        <f>(0.1+0.85+0.1)*(0.1+0.95+0.1)*1</f>
        <v>1.2075000000000002</v>
      </c>
      <c r="I56" s="17"/>
      <c r="J56" s="297"/>
      <c r="L56" s="80"/>
    </row>
    <row r="57" spans="3:12" s="12" customFormat="1" ht="61.5" customHeight="1" x14ac:dyDescent="0.25">
      <c r="C57" s="300"/>
      <c r="D57" s="122"/>
      <c r="E57" s="97" t="s">
        <v>142</v>
      </c>
      <c r="F57" s="333" t="s">
        <v>155</v>
      </c>
      <c r="G57" s="333"/>
      <c r="H57" s="111">
        <f>(0.1+1+0.1)*(0.1+1.75+0.1)*1</f>
        <v>2.3400000000000007</v>
      </c>
      <c r="I57" s="17"/>
      <c r="J57" s="297"/>
      <c r="L57" s="80"/>
    </row>
    <row r="58" spans="3:12" s="12" customFormat="1" ht="61.5" customHeight="1" x14ac:dyDescent="0.25">
      <c r="C58" s="300"/>
      <c r="D58" s="122"/>
      <c r="E58" s="97" t="s">
        <v>143</v>
      </c>
      <c r="F58" s="333" t="s">
        <v>156</v>
      </c>
      <c r="G58" s="333"/>
      <c r="H58" s="111">
        <f>(0.1+0.75+0.1)*(0.1+0.9+0.1)*1</f>
        <v>1.0449999999999999</v>
      </c>
      <c r="I58" s="17"/>
      <c r="J58" s="297"/>
      <c r="L58" s="80"/>
    </row>
    <row r="59" spans="3:12" s="12" customFormat="1" ht="61.5" customHeight="1" x14ac:dyDescent="0.25">
      <c r="C59" s="300"/>
      <c r="D59" s="122"/>
      <c r="E59" s="97" t="s">
        <v>144</v>
      </c>
      <c r="F59" s="333" t="s">
        <v>157</v>
      </c>
      <c r="G59" s="333"/>
      <c r="H59" s="111">
        <f>(0.1+1.15+0.1)*(0.1+1+0.1)*1</f>
        <v>1.6200000000000003</v>
      </c>
      <c r="I59" s="17"/>
      <c r="J59" s="297"/>
      <c r="L59" s="80"/>
    </row>
    <row r="60" spans="3:12" s="12" customFormat="1" ht="61.5" customHeight="1" x14ac:dyDescent="0.25">
      <c r="C60" s="300"/>
      <c r="D60" s="122"/>
      <c r="E60" s="97" t="s">
        <v>145</v>
      </c>
      <c r="F60" s="333" t="s">
        <v>158</v>
      </c>
      <c r="G60" s="333"/>
      <c r="H60" s="111">
        <f>(0.1+0.8+0.1)*(0.1+0.95+0.1)*1</f>
        <v>1.1500000000000001</v>
      </c>
      <c r="I60" s="17"/>
      <c r="J60" s="297"/>
      <c r="L60" s="80"/>
    </row>
    <row r="61" spans="3:12" s="12" customFormat="1" ht="61.5" customHeight="1" x14ac:dyDescent="0.25">
      <c r="C61" s="300"/>
      <c r="D61" s="122"/>
      <c r="E61" s="97" t="s">
        <v>146</v>
      </c>
      <c r="F61" s="333" t="s">
        <v>159</v>
      </c>
      <c r="G61" s="333"/>
      <c r="H61" s="111">
        <f>(0.1+0.7+0.1)*(0.1+0.85+0.1)*1</f>
        <v>0.94499999999999995</v>
      </c>
      <c r="I61" s="17"/>
      <c r="J61" s="297"/>
      <c r="L61" s="80"/>
    </row>
    <row r="62" spans="3:12" s="12" customFormat="1" ht="61.5" customHeight="1" x14ac:dyDescent="0.25">
      <c r="C62" s="300"/>
      <c r="D62" s="122"/>
      <c r="E62" s="97" t="s">
        <v>147</v>
      </c>
      <c r="F62" s="333" t="s">
        <v>160</v>
      </c>
      <c r="G62" s="333"/>
      <c r="H62" s="111">
        <f>(0.1+1+0.1)*(0.1+1.65+0.1)*1</f>
        <v>2.2200000000000006</v>
      </c>
      <c r="I62" s="17"/>
      <c r="J62" s="297"/>
      <c r="L62" s="80"/>
    </row>
    <row r="63" spans="3:12" s="12" customFormat="1" ht="61.5" customHeight="1" x14ac:dyDescent="0.25">
      <c r="C63" s="300"/>
      <c r="D63" s="122"/>
      <c r="E63" s="97" t="s">
        <v>148</v>
      </c>
      <c r="F63" s="333" t="s">
        <v>161</v>
      </c>
      <c r="G63" s="333"/>
      <c r="H63" s="111">
        <f>(0.1+2.1+0.1)*(0.1+1.1+0.1)*1</f>
        <v>2.9900000000000011</v>
      </c>
      <c r="I63" s="17"/>
      <c r="J63" s="297"/>
      <c r="L63" s="80"/>
    </row>
    <row r="64" spans="3:12" s="12" customFormat="1" ht="61.5" customHeight="1" x14ac:dyDescent="0.25">
      <c r="C64" s="300"/>
      <c r="D64" s="122"/>
      <c r="E64" s="97" t="s">
        <v>149</v>
      </c>
      <c r="F64" s="333" t="s">
        <v>162</v>
      </c>
      <c r="G64" s="333"/>
      <c r="H64" s="111">
        <f>(0.1+0.9+0.1)*(0.1+1+0.1)*1</f>
        <v>1.3200000000000003</v>
      </c>
      <c r="I64" s="17"/>
      <c r="J64" s="297"/>
      <c r="L64" s="80"/>
    </row>
    <row r="65" spans="3:12" s="12" customFormat="1" ht="61.5" customHeight="1" x14ac:dyDescent="0.25">
      <c r="C65" s="300"/>
      <c r="D65" s="122"/>
      <c r="E65" s="98" t="s">
        <v>18</v>
      </c>
      <c r="F65" s="343" t="s">
        <v>19</v>
      </c>
      <c r="G65" s="343"/>
      <c r="H65" s="112">
        <f>(0.1+0.75+0.1)*(0.1+0.75+0.1)*1</f>
        <v>0.90249999999999997</v>
      </c>
      <c r="I65" s="17"/>
      <c r="J65" s="297"/>
      <c r="L65" s="80"/>
    </row>
    <row r="66" spans="3:12" s="12" customFormat="1" ht="42" customHeight="1" x14ac:dyDescent="0.25">
      <c r="C66" s="300"/>
      <c r="D66" s="122"/>
      <c r="E66" s="113" t="s">
        <v>336</v>
      </c>
      <c r="F66" s="349"/>
      <c r="G66" s="349"/>
      <c r="H66" s="114">
        <f>SUM(H51:H65)</f>
        <v>34.02000000000001</v>
      </c>
      <c r="I66" s="17"/>
      <c r="J66" s="297"/>
    </row>
    <row r="67" spans="3:12" s="12" customFormat="1" ht="42" customHeight="1" x14ac:dyDescent="0.25">
      <c r="C67" s="300"/>
      <c r="D67" s="107" t="s">
        <v>356</v>
      </c>
      <c r="E67" s="94" t="s">
        <v>20</v>
      </c>
      <c r="F67" s="94"/>
      <c r="G67" s="94"/>
      <c r="H67" s="94"/>
      <c r="I67" s="108">
        <f>SUM(H68:H69)*H70</f>
        <v>43.651999999999994</v>
      </c>
      <c r="J67" s="297"/>
    </row>
    <row r="68" spans="3:12" s="12" customFormat="1" ht="42" customHeight="1" x14ac:dyDescent="0.25">
      <c r="C68" s="300"/>
      <c r="D68" s="122"/>
      <c r="E68" s="102" t="s">
        <v>12</v>
      </c>
      <c r="F68" s="344" t="s">
        <v>303</v>
      </c>
      <c r="G68" s="344"/>
      <c r="H68" s="135">
        <f>3.25+3.3+1.35+3.2+3.2+2.57+2.74+3.1+2.71+0.33+2.79+2.2+3.03+3.45+3.3+3.65+(3.08+1.85)</f>
        <v>49.099999999999994</v>
      </c>
      <c r="I68" s="17"/>
      <c r="J68" s="297"/>
    </row>
    <row r="69" spans="3:12" s="12" customFormat="1" ht="69" customHeight="1" x14ac:dyDescent="0.25">
      <c r="C69" s="300"/>
      <c r="D69" s="122"/>
      <c r="E69" s="103" t="s">
        <v>11</v>
      </c>
      <c r="F69" s="333" t="s">
        <v>304</v>
      </c>
      <c r="G69" s="333"/>
      <c r="H69" s="136">
        <f>1.53+4.7+3.53+3.75+2.3+(2.73+2.72)+1.7+2.33+2.45+2.48+3.75+3.75+2.3+4.2+2.25+2.33+1.87+2.83+4.5+3.15+(1.25+3.01)+2.25+2.28+3.75+1.93</f>
        <v>75.62</v>
      </c>
      <c r="I69" s="17"/>
      <c r="J69" s="297"/>
    </row>
    <row r="70" spans="3:12" s="12" customFormat="1" ht="42" customHeight="1" x14ac:dyDescent="0.25">
      <c r="C70" s="300"/>
      <c r="D70" s="122"/>
      <c r="E70" s="98" t="s">
        <v>13</v>
      </c>
      <c r="F70" s="346" t="s">
        <v>14</v>
      </c>
      <c r="G70" s="346"/>
      <c r="H70" s="112">
        <f>0.1+0.15+0.1</f>
        <v>0.35</v>
      </c>
      <c r="I70" s="17"/>
      <c r="J70" s="297"/>
    </row>
    <row r="71" spans="3:12" s="12" customFormat="1" ht="42" customHeight="1" x14ac:dyDescent="0.25">
      <c r="C71" s="300"/>
      <c r="D71" s="122"/>
      <c r="E71" s="116" t="s">
        <v>326</v>
      </c>
      <c r="F71" s="350" t="s">
        <v>163</v>
      </c>
      <c r="G71" s="350"/>
      <c r="H71" s="118">
        <f>((H68+H69)*H70)</f>
        <v>43.651999999999994</v>
      </c>
      <c r="I71" s="17"/>
      <c r="J71" s="297"/>
    </row>
    <row r="72" spans="3:12" s="12" customFormat="1" ht="19.5" customHeight="1" x14ac:dyDescent="0.25">
      <c r="C72" s="300"/>
      <c r="D72" s="122"/>
      <c r="E72" s="175"/>
      <c r="F72" s="117"/>
      <c r="G72" s="117"/>
      <c r="H72" s="141"/>
      <c r="I72" s="17"/>
      <c r="J72" s="297"/>
    </row>
    <row r="73" spans="3:12" s="12" customFormat="1" ht="43.5" customHeight="1" x14ac:dyDescent="0.25">
      <c r="C73" s="300"/>
      <c r="D73" s="107" t="s">
        <v>329</v>
      </c>
      <c r="E73" s="337" t="s">
        <v>341</v>
      </c>
      <c r="F73" s="337"/>
      <c r="G73" s="337"/>
      <c r="H73" s="337"/>
      <c r="I73" s="106"/>
      <c r="J73" s="297"/>
    </row>
    <row r="74" spans="3:12" s="12" customFormat="1" ht="43.5" customHeight="1" x14ac:dyDescent="0.25">
      <c r="C74" s="300"/>
      <c r="D74" s="107" t="s">
        <v>330</v>
      </c>
      <c r="E74" s="337" t="s">
        <v>202</v>
      </c>
      <c r="F74" s="337"/>
      <c r="G74" s="337"/>
      <c r="H74" s="337"/>
      <c r="I74" s="108">
        <f>I49</f>
        <v>77.671999999999997</v>
      </c>
      <c r="J74" s="297"/>
    </row>
    <row r="75" spans="3:12" s="12" customFormat="1" ht="43.5" customHeight="1" x14ac:dyDescent="0.25">
      <c r="C75" s="300"/>
      <c r="D75" s="122"/>
      <c r="E75" s="200" t="s">
        <v>41</v>
      </c>
      <c r="F75" s="197"/>
      <c r="G75" s="197"/>
      <c r="H75" s="198"/>
      <c r="I75" s="17"/>
      <c r="J75" s="297"/>
    </row>
    <row r="76" spans="3:12" s="12" customFormat="1" ht="72.75" customHeight="1" x14ac:dyDescent="0.25">
      <c r="C76" s="300"/>
      <c r="D76" s="122"/>
      <c r="E76" s="95" t="s">
        <v>307</v>
      </c>
      <c r="F76" s="362" t="s">
        <v>181</v>
      </c>
      <c r="G76" s="363"/>
      <c r="H76" s="201">
        <f>I49</f>
        <v>77.671999999999997</v>
      </c>
      <c r="I76" s="17"/>
      <c r="J76" s="297"/>
    </row>
    <row r="77" spans="3:12" s="12" customFormat="1" ht="50.25" hidden="1" customHeight="1" x14ac:dyDescent="0.25">
      <c r="C77" s="300"/>
      <c r="D77" s="64" t="s">
        <v>47</v>
      </c>
      <c r="E77" s="364" t="s">
        <v>191</v>
      </c>
      <c r="F77" s="365"/>
      <c r="G77" s="365"/>
      <c r="H77" s="366"/>
      <c r="I77" s="18">
        <f>H83</f>
        <v>5.83</v>
      </c>
      <c r="J77" s="297"/>
    </row>
    <row r="78" spans="3:12" s="12" customFormat="1" ht="53.25" hidden="1" customHeight="1" x14ac:dyDescent="0.25">
      <c r="C78" s="300"/>
      <c r="D78" s="124"/>
      <c r="E78" s="60" t="s">
        <v>185</v>
      </c>
      <c r="F78" s="61"/>
      <c r="G78" s="61"/>
      <c r="H78" s="62"/>
      <c r="I78" s="33"/>
      <c r="J78" s="297"/>
    </row>
    <row r="79" spans="3:12" s="12" customFormat="1" ht="108.75" hidden="1" customHeight="1" x14ac:dyDescent="0.25">
      <c r="C79" s="300"/>
      <c r="D79" s="122"/>
      <c r="E79" s="55" t="s">
        <v>189</v>
      </c>
      <c r="F79" s="59" t="s">
        <v>187</v>
      </c>
      <c r="G79" s="59"/>
      <c r="H79" s="51">
        <v>17</v>
      </c>
      <c r="I79" s="17"/>
      <c r="J79" s="297"/>
    </row>
    <row r="80" spans="3:12" s="12" customFormat="1" ht="58.5" hidden="1" customHeight="1" x14ac:dyDescent="0.25">
      <c r="C80" s="300"/>
      <c r="D80" s="122"/>
      <c r="E80" s="52" t="s">
        <v>188</v>
      </c>
      <c r="F80" s="58" t="s">
        <v>186</v>
      </c>
      <c r="G80" s="58"/>
      <c r="H80" s="49">
        <f>41</f>
        <v>41</v>
      </c>
      <c r="I80" s="17"/>
      <c r="J80" s="297"/>
    </row>
    <row r="81" spans="3:10" s="12" customFormat="1" ht="99.75" hidden="1" customHeight="1" x14ac:dyDescent="0.25">
      <c r="C81" s="300"/>
      <c r="D81" s="122"/>
      <c r="E81" s="52" t="s">
        <v>188</v>
      </c>
      <c r="F81" s="58" t="s">
        <v>187</v>
      </c>
      <c r="G81" s="58"/>
      <c r="H81" s="49">
        <v>100</v>
      </c>
      <c r="I81" s="17"/>
      <c r="J81" s="297"/>
    </row>
    <row r="82" spans="3:10" s="12" customFormat="1" ht="135" hidden="1" customHeight="1" x14ac:dyDescent="0.25">
      <c r="C82" s="300"/>
      <c r="D82" s="122"/>
      <c r="E82" s="52" t="s">
        <v>190</v>
      </c>
      <c r="F82" s="58" t="s">
        <v>186</v>
      </c>
      <c r="G82" s="58"/>
      <c r="H82" s="49">
        <v>241</v>
      </c>
      <c r="I82" s="17"/>
      <c r="J82" s="297"/>
    </row>
    <row r="83" spans="3:10" s="12" customFormat="1" ht="108.75" hidden="1" customHeight="1" x14ac:dyDescent="0.25">
      <c r="C83" s="300"/>
      <c r="D83" s="122"/>
      <c r="E83" s="25" t="s">
        <v>42</v>
      </c>
      <c r="F83" s="354" t="s">
        <v>43</v>
      </c>
      <c r="G83" s="355"/>
      <c r="H83" s="26">
        <v>5.83</v>
      </c>
      <c r="I83" s="17"/>
      <c r="J83" s="297"/>
    </row>
    <row r="84" spans="3:10" s="12" customFormat="1" ht="95.25" hidden="1" customHeight="1" x14ac:dyDescent="0.25">
      <c r="C84" s="300"/>
      <c r="D84" s="64" t="s">
        <v>47</v>
      </c>
      <c r="E84" s="351"/>
      <c r="F84" s="352"/>
      <c r="G84" s="352"/>
      <c r="H84" s="353"/>
      <c r="I84" s="18">
        <f>H89</f>
        <v>399</v>
      </c>
      <c r="J84" s="297"/>
    </row>
    <row r="85" spans="3:10" s="12" customFormat="1" ht="98.25" hidden="1" customHeight="1" x14ac:dyDescent="0.25">
      <c r="C85" s="300"/>
      <c r="D85" s="124"/>
      <c r="E85" s="28" t="s">
        <v>204</v>
      </c>
      <c r="F85" s="29"/>
      <c r="G85" s="29"/>
      <c r="H85" s="30"/>
      <c r="I85" s="33"/>
      <c r="J85" s="297"/>
    </row>
    <row r="86" spans="3:10" s="12" customFormat="1" ht="72" hidden="1" customHeight="1" x14ac:dyDescent="0.25">
      <c r="C86" s="300"/>
      <c r="D86" s="122"/>
      <c r="E86" s="68" t="s">
        <v>206</v>
      </c>
      <c r="F86" s="19" t="s">
        <v>209</v>
      </c>
      <c r="G86" s="19"/>
      <c r="H86" s="54">
        <v>17</v>
      </c>
      <c r="I86" s="17"/>
      <c r="J86" s="297"/>
    </row>
    <row r="87" spans="3:10" s="12" customFormat="1" ht="88.5" hidden="1" customHeight="1" x14ac:dyDescent="0.25">
      <c r="C87" s="300"/>
      <c r="D87" s="122"/>
      <c r="E87" s="68" t="s">
        <v>207</v>
      </c>
      <c r="F87" s="19" t="s">
        <v>210</v>
      </c>
      <c r="G87" s="19"/>
      <c r="H87" s="54">
        <f>41+100</f>
        <v>141</v>
      </c>
      <c r="I87" s="17"/>
      <c r="J87" s="297"/>
    </row>
    <row r="88" spans="3:10" s="12" customFormat="1" ht="45" hidden="1" customHeight="1" x14ac:dyDescent="0.25">
      <c r="C88" s="300"/>
      <c r="D88" s="122"/>
      <c r="E88" s="68" t="s">
        <v>208</v>
      </c>
      <c r="F88" s="19" t="s">
        <v>205</v>
      </c>
      <c r="G88" s="19"/>
      <c r="H88" s="54">
        <v>241</v>
      </c>
      <c r="I88" s="17"/>
      <c r="J88" s="297"/>
    </row>
    <row r="89" spans="3:10" s="12" customFormat="1" ht="86.25" hidden="1" customHeight="1" x14ac:dyDescent="0.25">
      <c r="C89" s="300"/>
      <c r="D89" s="122"/>
      <c r="E89" s="66" t="s">
        <v>211</v>
      </c>
      <c r="F89" s="14"/>
      <c r="G89" s="14"/>
      <c r="H89" s="67">
        <f>SUM(H86:H88)</f>
        <v>399</v>
      </c>
      <c r="I89" s="17"/>
      <c r="J89" s="297"/>
    </row>
    <row r="90" spans="3:10" s="12" customFormat="1" ht="108" hidden="1" customHeight="1" x14ac:dyDescent="0.25">
      <c r="C90" s="300"/>
      <c r="D90" s="64" t="s">
        <v>203</v>
      </c>
      <c r="E90" s="351"/>
      <c r="F90" s="352"/>
      <c r="G90" s="352"/>
      <c r="H90" s="353"/>
      <c r="I90" s="18">
        <f>H99</f>
        <v>399</v>
      </c>
      <c r="J90" s="297"/>
    </row>
    <row r="91" spans="3:10" s="12" customFormat="1" ht="105" hidden="1" customHeight="1" x14ac:dyDescent="0.25">
      <c r="C91" s="300"/>
      <c r="D91" s="124"/>
      <c r="E91" s="28" t="s">
        <v>212</v>
      </c>
      <c r="F91" s="29"/>
      <c r="G91" s="29"/>
      <c r="H91" s="30"/>
      <c r="I91" s="33"/>
      <c r="J91" s="297"/>
    </row>
    <row r="92" spans="3:10" s="12" customFormat="1" ht="91.5" hidden="1" customHeight="1" x14ac:dyDescent="0.25">
      <c r="C92" s="300"/>
      <c r="D92" s="122"/>
      <c r="E92" s="68" t="s">
        <v>214</v>
      </c>
      <c r="F92" s="19" t="s">
        <v>215</v>
      </c>
      <c r="G92" s="19"/>
      <c r="H92" s="54">
        <v>17</v>
      </c>
      <c r="I92" s="17"/>
      <c r="J92" s="297"/>
    </row>
    <row r="93" spans="3:10" s="12" customFormat="1" ht="63.75" hidden="1" customHeight="1" x14ac:dyDescent="0.25">
      <c r="C93" s="300"/>
      <c r="D93" s="122"/>
      <c r="E93" s="68" t="s">
        <v>213</v>
      </c>
      <c r="F93" s="19" t="s">
        <v>209</v>
      </c>
      <c r="G93" s="19"/>
      <c r="H93" s="54">
        <v>17</v>
      </c>
      <c r="I93" s="17"/>
      <c r="J93" s="297"/>
    </row>
    <row r="94" spans="3:10" s="12" customFormat="1" ht="213" hidden="1" customHeight="1" x14ac:dyDescent="0.25">
      <c r="C94" s="300"/>
      <c r="D94" s="122"/>
      <c r="E94" s="68" t="s">
        <v>206</v>
      </c>
      <c r="F94" s="19" t="s">
        <v>209</v>
      </c>
      <c r="G94" s="19"/>
      <c r="H94" s="54">
        <v>17</v>
      </c>
      <c r="I94" s="17"/>
      <c r="J94" s="297"/>
    </row>
    <row r="95" spans="3:10" s="12" customFormat="1" ht="76.5" hidden="1" customHeight="1" x14ac:dyDescent="0.25">
      <c r="C95" s="300"/>
      <c r="D95" s="122"/>
      <c r="E95" s="68" t="s">
        <v>207</v>
      </c>
      <c r="F95" s="19" t="s">
        <v>210</v>
      </c>
      <c r="G95" s="19"/>
      <c r="H95" s="54">
        <f>41+100</f>
        <v>141</v>
      </c>
      <c r="I95" s="17"/>
      <c r="J95" s="297"/>
    </row>
    <row r="96" spans="3:10" s="12" customFormat="1" ht="72" hidden="1" customHeight="1" x14ac:dyDescent="0.25">
      <c r="C96" s="300"/>
      <c r="D96" s="122"/>
      <c r="E96" s="68" t="s">
        <v>208</v>
      </c>
      <c r="F96" s="19" t="s">
        <v>205</v>
      </c>
      <c r="G96" s="19"/>
      <c r="H96" s="54">
        <v>241</v>
      </c>
      <c r="I96" s="17"/>
      <c r="J96" s="297"/>
    </row>
    <row r="97" spans="3:10" s="12" customFormat="1" ht="53.25" hidden="1" customHeight="1" x14ac:dyDescent="0.25">
      <c r="C97" s="300"/>
      <c r="D97" s="122"/>
      <c r="E97" s="65"/>
      <c r="F97" s="32"/>
      <c r="G97" s="32"/>
      <c r="H97" s="38"/>
      <c r="I97" s="17"/>
      <c r="J97" s="297"/>
    </row>
    <row r="98" spans="3:10" s="12" customFormat="1" ht="43.5" hidden="1" customHeight="1" x14ac:dyDescent="0.25">
      <c r="C98" s="300"/>
      <c r="D98" s="122"/>
      <c r="E98" s="65"/>
      <c r="F98" s="32"/>
      <c r="G98" s="32"/>
      <c r="H98" s="38"/>
      <c r="I98" s="17"/>
      <c r="J98" s="297"/>
    </row>
    <row r="99" spans="3:10" s="12" customFormat="1" ht="108.75" hidden="1" customHeight="1" x14ac:dyDescent="0.25">
      <c r="C99" s="300"/>
      <c r="D99" s="122"/>
      <c r="E99" s="66" t="s">
        <v>211</v>
      </c>
      <c r="F99" s="14"/>
      <c r="G99" s="14"/>
      <c r="H99" s="67">
        <f>SUM(H94:H96)</f>
        <v>399</v>
      </c>
      <c r="I99" s="17"/>
      <c r="J99" s="297"/>
    </row>
    <row r="100" spans="3:10" s="12" customFormat="1" ht="45" hidden="1" customHeight="1" x14ac:dyDescent="0.25">
      <c r="C100" s="300"/>
      <c r="D100" s="64" t="s">
        <v>245</v>
      </c>
      <c r="E100" s="351"/>
      <c r="F100" s="352"/>
      <c r="G100" s="352"/>
      <c r="H100" s="353"/>
      <c r="I100" s="18">
        <f>H109</f>
        <v>113.98</v>
      </c>
      <c r="J100" s="297"/>
    </row>
    <row r="101" spans="3:10" s="12" customFormat="1" ht="35.25" hidden="1" customHeight="1" x14ac:dyDescent="0.25">
      <c r="C101" s="300"/>
      <c r="D101" s="124"/>
      <c r="E101" s="28" t="s">
        <v>45</v>
      </c>
      <c r="F101" s="29"/>
      <c r="G101" s="29"/>
      <c r="H101" s="30"/>
      <c r="I101" s="33"/>
      <c r="J101" s="297"/>
    </row>
    <row r="102" spans="3:10" s="12" customFormat="1" ht="31.5" hidden="1" customHeight="1" x14ac:dyDescent="0.25">
      <c r="C102" s="300"/>
      <c r="D102" s="122"/>
      <c r="E102" s="63" t="s">
        <v>194</v>
      </c>
      <c r="F102" s="32" t="s">
        <v>195</v>
      </c>
      <c r="G102" s="32"/>
      <c r="H102" s="38">
        <v>84</v>
      </c>
      <c r="I102" s="17"/>
      <c r="J102" s="297"/>
    </row>
    <row r="103" spans="3:10" s="12" customFormat="1" ht="42" hidden="1" customHeight="1" x14ac:dyDescent="0.25">
      <c r="C103" s="300"/>
      <c r="D103" s="122"/>
      <c r="E103" s="32" t="s">
        <v>193</v>
      </c>
      <c r="F103" s="32" t="s">
        <v>196</v>
      </c>
      <c r="G103" s="32"/>
      <c r="H103" s="38">
        <v>3</v>
      </c>
      <c r="I103" s="17"/>
      <c r="J103" s="297"/>
    </row>
    <row r="104" spans="3:10" s="12" customFormat="1" ht="33" hidden="1" customHeight="1" x14ac:dyDescent="0.25">
      <c r="C104" s="300"/>
      <c r="D104" s="122"/>
      <c r="E104" s="32" t="s">
        <v>189</v>
      </c>
      <c r="F104" s="32" t="s">
        <v>192</v>
      </c>
      <c r="G104" s="32"/>
      <c r="H104" s="38">
        <v>92</v>
      </c>
      <c r="I104" s="17"/>
      <c r="J104" s="297"/>
    </row>
    <row r="105" spans="3:10" s="12" customFormat="1" ht="93.75" hidden="1" customHeight="1" x14ac:dyDescent="0.25">
      <c r="C105" s="300"/>
      <c r="D105" s="122"/>
      <c r="E105" s="32" t="s">
        <v>188</v>
      </c>
      <c r="F105" s="32" t="s">
        <v>197</v>
      </c>
      <c r="G105" s="32"/>
      <c r="H105" s="38">
        <v>34</v>
      </c>
      <c r="I105" s="17"/>
      <c r="J105" s="297"/>
    </row>
    <row r="106" spans="3:10" s="12" customFormat="1" ht="30" hidden="1" customHeight="1" x14ac:dyDescent="0.25">
      <c r="C106" s="300"/>
      <c r="D106" s="122"/>
      <c r="E106" s="53"/>
      <c r="F106" s="32"/>
      <c r="G106" s="32"/>
      <c r="H106" s="38"/>
      <c r="I106" s="17"/>
      <c r="J106" s="297"/>
    </row>
    <row r="107" spans="3:10" s="12" customFormat="1" ht="16.5" hidden="1" customHeight="1" x14ac:dyDescent="0.25">
      <c r="C107" s="300"/>
      <c r="D107" s="122"/>
      <c r="E107" s="53"/>
      <c r="F107" s="32"/>
      <c r="G107" s="32"/>
      <c r="H107" s="38"/>
      <c r="I107" s="17"/>
      <c r="J107" s="297"/>
    </row>
    <row r="108" spans="3:10" s="12" customFormat="1" ht="20.25" hidden="1" customHeight="1" x14ac:dyDescent="0.25">
      <c r="C108" s="300"/>
      <c r="D108" s="122"/>
      <c r="E108" s="53"/>
      <c r="F108" s="32"/>
      <c r="G108" s="32"/>
      <c r="H108" s="38"/>
      <c r="I108" s="17"/>
      <c r="J108" s="297"/>
    </row>
    <row r="109" spans="3:10" s="12" customFormat="1" ht="20.25" hidden="1" customHeight="1" x14ac:dyDescent="0.25">
      <c r="C109" s="300"/>
      <c r="D109" s="122"/>
      <c r="E109" s="35" t="s">
        <v>42</v>
      </c>
      <c r="F109" s="354" t="s">
        <v>46</v>
      </c>
      <c r="G109" s="355"/>
      <c r="H109" s="26">
        <v>113.98</v>
      </c>
      <c r="I109" s="17"/>
      <c r="J109" s="297"/>
    </row>
    <row r="110" spans="3:10" s="12" customFormat="1" ht="98.25" hidden="1" customHeight="1" x14ac:dyDescent="0.25">
      <c r="C110" s="300"/>
      <c r="D110" s="125"/>
      <c r="E110" s="356" t="s">
        <v>44</v>
      </c>
      <c r="F110" s="357"/>
      <c r="G110" s="357"/>
      <c r="H110" s="357"/>
      <c r="I110" s="358"/>
      <c r="J110" s="297"/>
    </row>
    <row r="111" spans="3:10" s="12" customFormat="1" ht="43.5" customHeight="1" x14ac:dyDescent="0.25">
      <c r="C111" s="300"/>
      <c r="D111" s="107" t="s">
        <v>331</v>
      </c>
      <c r="E111" s="337" t="s">
        <v>343</v>
      </c>
      <c r="F111" s="337"/>
      <c r="G111" s="337"/>
      <c r="H111" s="337"/>
      <c r="I111" s="108">
        <f>SUM(I264,H271,H278,H284)</f>
        <v>29.256244332675944</v>
      </c>
      <c r="J111" s="297"/>
    </row>
    <row r="112" spans="3:10" s="12" customFormat="1" ht="45.75" customHeight="1" x14ac:dyDescent="0.25">
      <c r="C112" s="301"/>
      <c r="D112" s="209" t="s">
        <v>346</v>
      </c>
      <c r="E112" s="210" t="s">
        <v>61</v>
      </c>
      <c r="F112" s="359"/>
      <c r="G112" s="359"/>
      <c r="H112" s="211"/>
      <c r="I112" s="212">
        <f>SUM(H121,H131,H141,H150,H159,H168,H177,H186,H195,H204,H213,H222,H231,H240,H249)</f>
        <v>9.0993943326759457</v>
      </c>
      <c r="J112" s="297"/>
    </row>
    <row r="113" spans="3:10" s="12" customFormat="1" ht="43.5" customHeight="1" x14ac:dyDescent="0.25">
      <c r="C113" s="300"/>
      <c r="D113" s="154"/>
      <c r="E113" s="196" t="s">
        <v>229</v>
      </c>
      <c r="F113" s="197"/>
      <c r="G113" s="197"/>
      <c r="H113" s="198"/>
      <c r="I113" s="17"/>
      <c r="J113" s="297"/>
    </row>
    <row r="114" spans="3:10" s="12" customFormat="1" ht="30" customHeight="1" x14ac:dyDescent="0.25">
      <c r="C114" s="300"/>
      <c r="D114" s="154"/>
      <c r="E114" s="180" t="s">
        <v>48</v>
      </c>
      <c r="F114" s="360" t="s">
        <v>58</v>
      </c>
      <c r="G114" s="361"/>
      <c r="H114" s="193">
        <v>0.2</v>
      </c>
      <c r="I114" s="17"/>
      <c r="J114" s="297"/>
    </row>
    <row r="115" spans="3:10" s="12" customFormat="1" ht="30" customHeight="1" x14ac:dyDescent="0.25">
      <c r="C115" s="300"/>
      <c r="D115" s="154"/>
      <c r="E115" s="103" t="s">
        <v>50</v>
      </c>
      <c r="F115" s="367" t="s">
        <v>216</v>
      </c>
      <c r="G115" s="368"/>
      <c r="H115" s="136">
        <v>0.3</v>
      </c>
      <c r="I115" s="17"/>
      <c r="J115" s="297"/>
    </row>
    <row r="116" spans="3:10" s="12" customFormat="1" ht="30" customHeight="1" x14ac:dyDescent="0.25">
      <c r="C116" s="300"/>
      <c r="D116" s="154"/>
      <c r="E116" s="103" t="s">
        <v>51</v>
      </c>
      <c r="F116" s="367" t="s">
        <v>217</v>
      </c>
      <c r="G116" s="368"/>
      <c r="H116" s="136">
        <v>0.7</v>
      </c>
      <c r="I116" s="17"/>
      <c r="J116" s="297"/>
    </row>
    <row r="117" spans="3:10" s="12" customFormat="1" ht="30" customHeight="1" x14ac:dyDescent="0.25">
      <c r="C117" s="300"/>
      <c r="D117" s="154"/>
      <c r="E117" s="103" t="s">
        <v>53</v>
      </c>
      <c r="F117" s="367" t="s">
        <v>92</v>
      </c>
      <c r="G117" s="368"/>
      <c r="H117" s="136">
        <v>0.8</v>
      </c>
      <c r="I117" s="17"/>
      <c r="J117" s="297"/>
    </row>
    <row r="118" spans="3:10" s="12" customFormat="1" ht="30" customHeight="1" x14ac:dyDescent="0.25">
      <c r="C118" s="300"/>
      <c r="D118" s="154"/>
      <c r="E118" s="103" t="s">
        <v>55</v>
      </c>
      <c r="F118" s="367" t="s">
        <v>7</v>
      </c>
      <c r="G118" s="368"/>
      <c r="H118" s="136">
        <v>0.4</v>
      </c>
      <c r="I118" s="17"/>
      <c r="J118" s="297"/>
    </row>
    <row r="119" spans="3:10" s="12" customFormat="1" ht="30" customHeight="1" x14ac:dyDescent="0.25">
      <c r="C119" s="300"/>
      <c r="D119" s="154"/>
      <c r="E119" s="103" t="s">
        <v>57</v>
      </c>
      <c r="F119" s="367" t="s">
        <v>58</v>
      </c>
      <c r="G119" s="368"/>
      <c r="H119" s="136">
        <v>0.2</v>
      </c>
      <c r="I119" s="17"/>
      <c r="J119" s="297"/>
    </row>
    <row r="120" spans="3:10" s="12" customFormat="1" ht="46.5" customHeight="1" x14ac:dyDescent="0.25">
      <c r="C120" s="300"/>
      <c r="D120" s="155"/>
      <c r="E120" s="98" t="s">
        <v>59</v>
      </c>
      <c r="F120" s="369"/>
      <c r="G120" s="370"/>
      <c r="H120" s="112">
        <f>(((H118-H119)/3)*(H116*H117+H114*H115+(H116*H117*H114*H115)^(1/2))+(H116*H117*H119))</f>
        <v>0.16555353518654889</v>
      </c>
      <c r="I120" s="17"/>
      <c r="J120" s="297"/>
    </row>
    <row r="121" spans="3:10" s="12" customFormat="1" ht="38.25" customHeight="1" x14ac:dyDescent="0.25">
      <c r="C121" s="300"/>
      <c r="D121" s="144"/>
      <c r="E121" s="145" t="s">
        <v>342</v>
      </c>
      <c r="F121" s="146"/>
      <c r="G121" s="146"/>
      <c r="H121" s="115">
        <f>H120*12</f>
        <v>1.9866424222385866</v>
      </c>
      <c r="I121" s="17"/>
      <c r="J121" s="297"/>
    </row>
    <row r="122" spans="3:10" s="12" customFormat="1" ht="16.5" customHeight="1" x14ac:dyDescent="0.25">
      <c r="C122" s="301"/>
      <c r="D122" s="126"/>
      <c r="E122" s="142"/>
      <c r="F122" s="143"/>
      <c r="G122" s="143"/>
      <c r="H122" s="69"/>
      <c r="I122" s="17"/>
      <c r="J122" s="297"/>
    </row>
    <row r="123" spans="3:10" s="12" customFormat="1" ht="40.5" customHeight="1" x14ac:dyDescent="0.25">
      <c r="C123" s="300"/>
      <c r="D123" s="147"/>
      <c r="E123" s="199" t="s">
        <v>230</v>
      </c>
      <c r="F123" s="200"/>
      <c r="G123" s="197"/>
      <c r="H123" s="198"/>
      <c r="I123" s="38"/>
      <c r="J123" s="297"/>
    </row>
    <row r="124" spans="3:10" s="12" customFormat="1" ht="37.5" customHeight="1" x14ac:dyDescent="0.25">
      <c r="C124" s="300"/>
      <c r="D124" s="121"/>
      <c r="E124" s="180" t="s">
        <v>48</v>
      </c>
      <c r="F124" s="360" t="s">
        <v>58</v>
      </c>
      <c r="G124" s="361"/>
      <c r="H124" s="193">
        <v>0.2</v>
      </c>
      <c r="I124" s="38"/>
      <c r="J124" s="297"/>
    </row>
    <row r="125" spans="3:10" s="12" customFormat="1" ht="37.5" customHeight="1" x14ac:dyDescent="0.25">
      <c r="C125" s="300"/>
      <c r="D125" s="121"/>
      <c r="E125" s="103" t="s">
        <v>50</v>
      </c>
      <c r="F125" s="367" t="s">
        <v>56</v>
      </c>
      <c r="G125" s="368"/>
      <c r="H125" s="136">
        <v>0.3</v>
      </c>
      <c r="I125" s="38"/>
      <c r="J125" s="297"/>
    </row>
    <row r="126" spans="3:10" s="12" customFormat="1" ht="37.5" customHeight="1" x14ac:dyDescent="0.25">
      <c r="C126" s="300"/>
      <c r="D126" s="121"/>
      <c r="E126" s="103" t="s">
        <v>51</v>
      </c>
      <c r="F126" s="367" t="s">
        <v>52</v>
      </c>
      <c r="G126" s="368"/>
      <c r="H126" s="136">
        <v>0.75</v>
      </c>
      <c r="I126" s="36"/>
      <c r="J126" s="297"/>
    </row>
    <row r="127" spans="3:10" s="12" customFormat="1" ht="37.5" customHeight="1" x14ac:dyDescent="0.25">
      <c r="C127" s="300"/>
      <c r="D127" s="121"/>
      <c r="E127" s="103" t="s">
        <v>53</v>
      </c>
      <c r="F127" s="367" t="s">
        <v>60</v>
      </c>
      <c r="G127" s="368"/>
      <c r="H127" s="136">
        <v>0.85</v>
      </c>
      <c r="I127" s="36"/>
      <c r="J127" s="297"/>
    </row>
    <row r="128" spans="3:10" s="12" customFormat="1" ht="37.5" customHeight="1" x14ac:dyDescent="0.25">
      <c r="C128" s="300"/>
      <c r="D128" s="121"/>
      <c r="E128" s="103" t="s">
        <v>55</v>
      </c>
      <c r="F128" s="367" t="s">
        <v>218</v>
      </c>
      <c r="G128" s="368"/>
      <c r="H128" s="136">
        <v>0.45</v>
      </c>
      <c r="I128" s="36"/>
      <c r="J128" s="297"/>
    </row>
    <row r="129" spans="3:10" s="12" customFormat="1" ht="37.5" customHeight="1" x14ac:dyDescent="0.25">
      <c r="C129" s="300"/>
      <c r="D129" s="121"/>
      <c r="E129" s="103" t="s">
        <v>57</v>
      </c>
      <c r="F129" s="367" t="s">
        <v>58</v>
      </c>
      <c r="G129" s="368"/>
      <c r="H129" s="136">
        <v>0.2</v>
      </c>
      <c r="I129" s="36"/>
      <c r="J129" s="297"/>
    </row>
    <row r="130" spans="3:10" s="12" customFormat="1" ht="45" customHeight="1" x14ac:dyDescent="0.25">
      <c r="C130" s="300"/>
      <c r="D130" s="149"/>
      <c r="E130" s="98" t="s">
        <v>59</v>
      </c>
      <c r="F130" s="369"/>
      <c r="G130" s="370"/>
      <c r="H130" s="112">
        <f>(((H128-H129)/3)*(H126*H127+H124*H125+(H126*H127*H124*H125)^(1/2))+(H126*H127*H129))</f>
        <v>0.20192300601300661</v>
      </c>
      <c r="I130" s="36"/>
      <c r="J130" s="297"/>
    </row>
    <row r="131" spans="3:10" s="12" customFormat="1" ht="40.5" customHeight="1" x14ac:dyDescent="0.25">
      <c r="C131" s="300"/>
      <c r="D131" s="144"/>
      <c r="E131" s="152" t="s">
        <v>344</v>
      </c>
      <c r="F131" s="37"/>
      <c r="G131" s="37"/>
      <c r="H131" s="150">
        <f>H130*2</f>
        <v>0.40384601202601322</v>
      </c>
      <c r="I131" s="36"/>
      <c r="J131" s="297"/>
    </row>
    <row r="132" spans="3:10" s="12" customFormat="1" ht="18" customHeight="1" x14ac:dyDescent="0.25">
      <c r="C132" s="301"/>
      <c r="D132" s="71"/>
      <c r="E132" s="32"/>
      <c r="F132" s="32"/>
      <c r="G132" s="32"/>
      <c r="H132" s="71"/>
      <c r="I132" s="36"/>
      <c r="J132" s="297"/>
    </row>
    <row r="133" spans="3:10" s="12" customFormat="1" ht="43.5" customHeight="1" x14ac:dyDescent="0.25">
      <c r="C133" s="300"/>
      <c r="D133" s="117"/>
      <c r="E133" s="196" t="s">
        <v>292</v>
      </c>
      <c r="F133" s="197"/>
      <c r="G133" s="197"/>
      <c r="H133" s="198"/>
      <c r="I133" s="36"/>
      <c r="J133" s="297"/>
    </row>
    <row r="134" spans="3:10" s="12" customFormat="1" ht="43.5" customHeight="1" x14ac:dyDescent="0.25">
      <c r="C134" s="300"/>
      <c r="D134" s="122"/>
      <c r="E134" s="180" t="s">
        <v>48</v>
      </c>
      <c r="F134" s="360" t="s">
        <v>58</v>
      </c>
      <c r="G134" s="361"/>
      <c r="H134" s="193">
        <v>0.2</v>
      </c>
      <c r="I134" s="36"/>
      <c r="J134" s="297"/>
    </row>
    <row r="135" spans="3:10" s="12" customFormat="1" ht="43.5" customHeight="1" x14ac:dyDescent="0.25">
      <c r="C135" s="300"/>
      <c r="D135" s="122"/>
      <c r="E135" s="103" t="s">
        <v>50</v>
      </c>
      <c r="F135" s="367" t="s">
        <v>56</v>
      </c>
      <c r="G135" s="368"/>
      <c r="H135" s="136">
        <v>0.3</v>
      </c>
      <c r="I135" s="36"/>
      <c r="J135" s="297"/>
    </row>
    <row r="136" spans="3:10" s="12" customFormat="1" ht="43.5" customHeight="1" x14ac:dyDescent="0.25">
      <c r="C136" s="300"/>
      <c r="D136" s="122"/>
      <c r="E136" s="103" t="s">
        <v>51</v>
      </c>
      <c r="F136" s="367" t="s">
        <v>220</v>
      </c>
      <c r="G136" s="368"/>
      <c r="H136" s="136">
        <v>1</v>
      </c>
      <c r="I136" s="36"/>
      <c r="J136" s="297"/>
    </row>
    <row r="137" spans="3:10" s="12" customFormat="1" ht="43.5" customHeight="1" x14ac:dyDescent="0.25">
      <c r="C137" s="300"/>
      <c r="D137" s="122"/>
      <c r="E137" s="103" t="s">
        <v>53</v>
      </c>
      <c r="F137" s="367" t="s">
        <v>219</v>
      </c>
      <c r="G137" s="368"/>
      <c r="H137" s="136">
        <v>1.1000000000000001</v>
      </c>
      <c r="I137" s="36"/>
      <c r="J137" s="297"/>
    </row>
    <row r="138" spans="3:10" s="12" customFormat="1" ht="43.5" customHeight="1" x14ac:dyDescent="0.25">
      <c r="C138" s="300"/>
      <c r="D138" s="122"/>
      <c r="E138" s="103" t="s">
        <v>55</v>
      </c>
      <c r="F138" s="367" t="s">
        <v>217</v>
      </c>
      <c r="G138" s="368"/>
      <c r="H138" s="136">
        <v>0.7</v>
      </c>
      <c r="I138" s="36"/>
      <c r="J138" s="297"/>
    </row>
    <row r="139" spans="3:10" s="12" customFormat="1" ht="43.5" customHeight="1" x14ac:dyDescent="0.25">
      <c r="C139" s="300"/>
      <c r="D139" s="122"/>
      <c r="E139" s="103" t="s">
        <v>57</v>
      </c>
      <c r="F139" s="367" t="s">
        <v>56</v>
      </c>
      <c r="G139" s="368"/>
      <c r="H139" s="136">
        <v>0.3</v>
      </c>
      <c r="I139" s="36"/>
      <c r="J139" s="297"/>
    </row>
    <row r="140" spans="3:10" s="12" customFormat="1" ht="43.5" customHeight="1" x14ac:dyDescent="0.25">
      <c r="C140" s="300"/>
      <c r="D140" s="153"/>
      <c r="E140" s="98" t="s">
        <v>59</v>
      </c>
      <c r="F140" s="369"/>
      <c r="G140" s="370"/>
      <c r="H140" s="112">
        <f>(((H138-H139)/3)*(H136*H137+H134*H135+(H136*H137*H134*H135)^(1/2))+(H136*H137*H139))</f>
        <v>0.5189206202097737</v>
      </c>
      <c r="I140" s="36"/>
      <c r="J140" s="297"/>
    </row>
    <row r="141" spans="3:10" s="12" customFormat="1" ht="39.75" customHeight="1" x14ac:dyDescent="0.25">
      <c r="C141" s="301"/>
      <c r="D141" s="144"/>
      <c r="E141" s="145" t="s">
        <v>345</v>
      </c>
      <c r="F141" s="37"/>
      <c r="G141" s="37"/>
      <c r="H141" s="150">
        <f>H140*2</f>
        <v>1.0378412404195474</v>
      </c>
      <c r="I141" s="36"/>
      <c r="J141" s="297"/>
    </row>
    <row r="142" spans="3:10" s="12" customFormat="1" ht="18" customHeight="1" x14ac:dyDescent="0.25">
      <c r="C142" s="301"/>
      <c r="D142" s="126"/>
      <c r="E142" s="14"/>
      <c r="F142" s="14"/>
      <c r="G142" s="14"/>
      <c r="H142" s="126"/>
      <c r="I142" s="36"/>
      <c r="J142" s="297"/>
    </row>
    <row r="143" spans="3:10" s="12" customFormat="1" ht="39" customHeight="1" x14ac:dyDescent="0.25">
      <c r="C143" s="300"/>
      <c r="D143" s="117"/>
      <c r="E143" s="196" t="s">
        <v>228</v>
      </c>
      <c r="F143" s="197"/>
      <c r="G143" s="197"/>
      <c r="H143" s="198"/>
      <c r="I143" s="36"/>
      <c r="J143" s="297"/>
    </row>
    <row r="144" spans="3:10" s="12" customFormat="1" ht="39" customHeight="1" x14ac:dyDescent="0.25">
      <c r="C144" s="300"/>
      <c r="D144" s="122"/>
      <c r="E144" s="180" t="s">
        <v>48</v>
      </c>
      <c r="F144" s="332" t="s">
        <v>58</v>
      </c>
      <c r="G144" s="332"/>
      <c r="H144" s="193">
        <v>0.2</v>
      </c>
      <c r="I144" s="36"/>
      <c r="J144" s="297"/>
    </row>
    <row r="145" spans="3:10" s="12" customFormat="1" ht="39" customHeight="1" x14ac:dyDescent="0.25">
      <c r="C145" s="300"/>
      <c r="D145" s="122"/>
      <c r="E145" s="103" t="s">
        <v>50</v>
      </c>
      <c r="F145" s="333" t="s">
        <v>56</v>
      </c>
      <c r="G145" s="333"/>
      <c r="H145" s="136">
        <v>0.3</v>
      </c>
      <c r="I145" s="36"/>
      <c r="J145" s="297"/>
    </row>
    <row r="146" spans="3:10" s="12" customFormat="1" ht="39" customHeight="1" x14ac:dyDescent="0.25">
      <c r="C146" s="300"/>
      <c r="D146" s="122"/>
      <c r="E146" s="103" t="s">
        <v>51</v>
      </c>
      <c r="F146" s="333" t="s">
        <v>221</v>
      </c>
      <c r="G146" s="333"/>
      <c r="H146" s="136">
        <v>0.9</v>
      </c>
      <c r="I146" s="36"/>
      <c r="J146" s="297"/>
    </row>
    <row r="147" spans="3:10" s="12" customFormat="1" ht="39" customHeight="1" x14ac:dyDescent="0.25">
      <c r="C147" s="300"/>
      <c r="D147" s="122"/>
      <c r="E147" s="103" t="s">
        <v>53</v>
      </c>
      <c r="F147" s="333" t="s">
        <v>54</v>
      </c>
      <c r="G147" s="333"/>
      <c r="H147" s="136">
        <v>0.95</v>
      </c>
      <c r="I147" s="36"/>
      <c r="J147" s="297"/>
    </row>
    <row r="148" spans="3:10" s="12" customFormat="1" ht="39" customHeight="1" x14ac:dyDescent="0.25">
      <c r="C148" s="300"/>
      <c r="D148" s="122"/>
      <c r="E148" s="103" t="s">
        <v>55</v>
      </c>
      <c r="F148" s="333" t="s">
        <v>90</v>
      </c>
      <c r="G148" s="333"/>
      <c r="H148" s="136">
        <v>0.5</v>
      </c>
      <c r="I148" s="36"/>
      <c r="J148" s="297"/>
    </row>
    <row r="149" spans="3:10" s="12" customFormat="1" ht="39" customHeight="1" x14ac:dyDescent="0.25">
      <c r="C149" s="300"/>
      <c r="D149" s="122"/>
      <c r="E149" s="98" t="s">
        <v>57</v>
      </c>
      <c r="F149" s="343" t="s">
        <v>56</v>
      </c>
      <c r="G149" s="343"/>
      <c r="H149" s="112">
        <v>0.3</v>
      </c>
      <c r="I149" s="36"/>
      <c r="J149" s="297"/>
    </row>
    <row r="150" spans="3:10" s="12" customFormat="1" ht="46.5" customHeight="1" x14ac:dyDescent="0.25">
      <c r="C150" s="300"/>
      <c r="D150" s="153"/>
      <c r="E150" s="163" t="s">
        <v>59</v>
      </c>
      <c r="F150" s="372"/>
      <c r="G150" s="372"/>
      <c r="H150" s="164">
        <f>(((H148-H149)/3)*(H146*H147+H144*H145+(H146*H147*H144*H145)^(1/2))+(H146*H147*H149))</f>
        <v>0.33259966887054149</v>
      </c>
      <c r="I150" s="36"/>
      <c r="J150" s="297"/>
    </row>
    <row r="151" spans="3:10" s="12" customFormat="1" ht="15.75" x14ac:dyDescent="0.25">
      <c r="C151" s="301"/>
      <c r="D151" s="8"/>
      <c r="E151" s="37"/>
      <c r="F151" s="37"/>
      <c r="G151" s="37"/>
      <c r="H151" s="37"/>
      <c r="I151" s="36"/>
      <c r="J151" s="297"/>
    </row>
    <row r="152" spans="3:10" s="12" customFormat="1" ht="43.5" customHeight="1" x14ac:dyDescent="0.25">
      <c r="C152" s="300"/>
      <c r="D152" s="117"/>
      <c r="E152" s="196" t="s">
        <v>227</v>
      </c>
      <c r="F152" s="197"/>
      <c r="G152" s="197"/>
      <c r="H152" s="198"/>
      <c r="I152" s="36"/>
      <c r="J152" s="297"/>
    </row>
    <row r="153" spans="3:10" s="12" customFormat="1" ht="43.5" customHeight="1" x14ac:dyDescent="0.25">
      <c r="C153" s="300"/>
      <c r="D153" s="122"/>
      <c r="E153" s="180" t="s">
        <v>48</v>
      </c>
      <c r="F153" s="332" t="s">
        <v>58</v>
      </c>
      <c r="G153" s="332"/>
      <c r="H153" s="193">
        <v>0.2</v>
      </c>
      <c r="I153" s="36"/>
      <c r="J153" s="297"/>
    </row>
    <row r="154" spans="3:10" s="12" customFormat="1" ht="43.5" customHeight="1" x14ac:dyDescent="0.25">
      <c r="C154" s="300"/>
      <c r="D154" s="122"/>
      <c r="E154" s="103" t="s">
        <v>50</v>
      </c>
      <c r="F154" s="333" t="s">
        <v>56</v>
      </c>
      <c r="G154" s="333"/>
      <c r="H154" s="136">
        <v>0.3</v>
      </c>
      <c r="I154" s="36"/>
      <c r="J154" s="297"/>
    </row>
    <row r="155" spans="3:10" s="12" customFormat="1" ht="43.5" customHeight="1" x14ac:dyDescent="0.25">
      <c r="C155" s="300"/>
      <c r="D155" s="122"/>
      <c r="E155" s="103" t="s">
        <v>51</v>
      </c>
      <c r="F155" s="333" t="s">
        <v>92</v>
      </c>
      <c r="G155" s="333"/>
      <c r="H155" s="136">
        <v>0.8</v>
      </c>
      <c r="I155" s="36"/>
      <c r="J155" s="297"/>
    </row>
    <row r="156" spans="3:10" s="12" customFormat="1" ht="43.5" customHeight="1" x14ac:dyDescent="0.25">
      <c r="C156" s="300"/>
      <c r="D156" s="122"/>
      <c r="E156" s="103" t="s">
        <v>53</v>
      </c>
      <c r="F156" s="333" t="s">
        <v>221</v>
      </c>
      <c r="G156" s="333"/>
      <c r="H156" s="136">
        <v>0.9</v>
      </c>
      <c r="I156" s="36"/>
      <c r="J156" s="297"/>
    </row>
    <row r="157" spans="3:10" s="12" customFormat="1" ht="43.5" customHeight="1" x14ac:dyDescent="0.25">
      <c r="C157" s="300"/>
      <c r="D157" s="122"/>
      <c r="E157" s="103" t="s">
        <v>55</v>
      </c>
      <c r="F157" s="333" t="s">
        <v>90</v>
      </c>
      <c r="G157" s="333"/>
      <c r="H157" s="136">
        <v>0.5</v>
      </c>
      <c r="I157" s="36"/>
      <c r="J157" s="297"/>
    </row>
    <row r="158" spans="3:10" s="12" customFormat="1" ht="43.5" customHeight="1" x14ac:dyDescent="0.25">
      <c r="C158" s="300"/>
      <c r="D158" s="122"/>
      <c r="E158" s="103" t="s">
        <v>57</v>
      </c>
      <c r="F158" s="371" t="s">
        <v>58</v>
      </c>
      <c r="G158" s="371"/>
      <c r="H158" s="192">
        <v>0.2</v>
      </c>
      <c r="I158" s="36"/>
      <c r="J158" s="297"/>
    </row>
    <row r="159" spans="3:10" s="12" customFormat="1" ht="43.5" customHeight="1" x14ac:dyDescent="0.25">
      <c r="C159" s="300"/>
      <c r="D159" s="153"/>
      <c r="E159" s="163" t="s">
        <v>59</v>
      </c>
      <c r="F159" s="372"/>
      <c r="G159" s="372"/>
      <c r="H159" s="164">
        <f>(((H157-H158)/3)*(H155*H156+H153*H154+(H155*H156*H153*H154)^(1/2))+(H155*H156*H158))</f>
        <v>0.24278460969082655</v>
      </c>
      <c r="I159" s="36"/>
      <c r="J159" s="297"/>
    </row>
    <row r="160" spans="3:10" s="12" customFormat="1" ht="15.75" x14ac:dyDescent="0.25">
      <c r="C160" s="301"/>
      <c r="D160" s="8"/>
      <c r="E160" s="37"/>
      <c r="F160" s="9"/>
      <c r="G160" s="9"/>
      <c r="H160" s="252"/>
      <c r="I160" s="39"/>
      <c r="J160" s="297"/>
    </row>
    <row r="161" spans="3:10" s="12" customFormat="1" ht="43.5" customHeight="1" x14ac:dyDescent="0.25">
      <c r="C161" s="300"/>
      <c r="D161" s="117"/>
      <c r="E161" s="196" t="s">
        <v>222</v>
      </c>
      <c r="F161" s="197"/>
      <c r="G161" s="197"/>
      <c r="H161" s="198"/>
      <c r="I161" s="40"/>
      <c r="J161" s="297"/>
    </row>
    <row r="162" spans="3:10" s="12" customFormat="1" ht="43.5" customHeight="1" x14ac:dyDescent="0.25">
      <c r="C162" s="300"/>
      <c r="D162" s="122"/>
      <c r="E162" s="180" t="s">
        <v>48</v>
      </c>
      <c r="F162" s="332" t="s">
        <v>58</v>
      </c>
      <c r="G162" s="332"/>
      <c r="H162" s="193">
        <v>0.2</v>
      </c>
      <c r="I162" s="36"/>
      <c r="J162" s="297"/>
    </row>
    <row r="163" spans="3:10" s="12" customFormat="1" ht="43.5" customHeight="1" x14ac:dyDescent="0.25">
      <c r="C163" s="300"/>
      <c r="D163" s="122"/>
      <c r="E163" s="103" t="s">
        <v>50</v>
      </c>
      <c r="F163" s="333" t="s">
        <v>56</v>
      </c>
      <c r="G163" s="333"/>
      <c r="H163" s="136">
        <v>0.3</v>
      </c>
      <c r="I163" s="36"/>
      <c r="J163" s="297"/>
    </row>
    <row r="164" spans="3:10" s="12" customFormat="1" ht="43.5" customHeight="1" x14ac:dyDescent="0.25">
      <c r="C164" s="300"/>
      <c r="D164" s="122"/>
      <c r="E164" s="103" t="s">
        <v>51</v>
      </c>
      <c r="F164" s="333" t="s">
        <v>60</v>
      </c>
      <c r="G164" s="333"/>
      <c r="H164" s="136">
        <v>0.85</v>
      </c>
      <c r="I164" s="36"/>
      <c r="J164" s="297"/>
    </row>
    <row r="165" spans="3:10" s="12" customFormat="1" ht="43.5" customHeight="1" x14ac:dyDescent="0.25">
      <c r="C165" s="300"/>
      <c r="D165" s="122"/>
      <c r="E165" s="103" t="s">
        <v>53</v>
      </c>
      <c r="F165" s="333" t="s">
        <v>54</v>
      </c>
      <c r="G165" s="333"/>
      <c r="H165" s="136">
        <v>0.95</v>
      </c>
      <c r="I165" s="36"/>
      <c r="J165" s="297"/>
    </row>
    <row r="166" spans="3:10" s="12" customFormat="1" ht="43.5" customHeight="1" x14ac:dyDescent="0.25">
      <c r="C166" s="300"/>
      <c r="D166" s="122"/>
      <c r="E166" s="103" t="s">
        <v>55</v>
      </c>
      <c r="F166" s="333" t="s">
        <v>223</v>
      </c>
      <c r="G166" s="333"/>
      <c r="H166" s="136">
        <v>0.55000000000000004</v>
      </c>
      <c r="I166" s="36"/>
      <c r="J166" s="297"/>
    </row>
    <row r="167" spans="3:10" s="12" customFormat="1" ht="43.5" customHeight="1" x14ac:dyDescent="0.25">
      <c r="C167" s="300"/>
      <c r="D167" s="122"/>
      <c r="E167" s="103" t="s">
        <v>57</v>
      </c>
      <c r="F167" s="371" t="s">
        <v>56</v>
      </c>
      <c r="G167" s="371"/>
      <c r="H167" s="192">
        <v>0.3</v>
      </c>
      <c r="I167" s="36"/>
      <c r="J167" s="297"/>
    </row>
    <row r="168" spans="3:10" s="12" customFormat="1" ht="43.5" customHeight="1" x14ac:dyDescent="0.25">
      <c r="C168" s="300"/>
      <c r="D168" s="153"/>
      <c r="E168" s="163" t="s">
        <v>59</v>
      </c>
      <c r="F168" s="372"/>
      <c r="G168" s="372"/>
      <c r="H168" s="164">
        <f>(((H166-H167)/3)*(H164*H165+H162*H163+(H164*H165*H162*H163)^(1/2))+(H164*H165*H167))</f>
        <v>0.33288446725254595</v>
      </c>
      <c r="I168" s="36"/>
      <c r="J168" s="297"/>
    </row>
    <row r="169" spans="3:10" s="12" customFormat="1" ht="15.75" x14ac:dyDescent="0.25">
      <c r="C169" s="301"/>
      <c r="D169" s="8"/>
      <c r="E169" s="37"/>
      <c r="F169" s="9"/>
      <c r="G169" s="9"/>
      <c r="H169" s="252"/>
      <c r="I169" s="36"/>
      <c r="J169" s="297"/>
    </row>
    <row r="170" spans="3:10" s="12" customFormat="1" ht="43.5" customHeight="1" x14ac:dyDescent="0.25">
      <c r="C170" s="300"/>
      <c r="D170" s="117"/>
      <c r="E170" s="196" t="s">
        <v>226</v>
      </c>
      <c r="F170" s="197"/>
      <c r="G170" s="197"/>
      <c r="H170" s="198"/>
      <c r="I170" s="36"/>
      <c r="J170" s="297"/>
    </row>
    <row r="171" spans="3:10" s="12" customFormat="1" ht="43.5" customHeight="1" x14ac:dyDescent="0.25">
      <c r="C171" s="300"/>
      <c r="D171" s="122"/>
      <c r="E171" s="180" t="s">
        <v>48</v>
      </c>
      <c r="F171" s="332" t="s">
        <v>224</v>
      </c>
      <c r="G171" s="332"/>
      <c r="H171" s="193">
        <v>0.2</v>
      </c>
      <c r="I171" s="36"/>
      <c r="J171" s="297"/>
    </row>
    <row r="172" spans="3:10" s="12" customFormat="1" ht="43.5" customHeight="1" x14ac:dyDescent="0.25">
      <c r="C172" s="300"/>
      <c r="D172" s="122"/>
      <c r="E172" s="103" t="s">
        <v>50</v>
      </c>
      <c r="F172" s="333" t="s">
        <v>216</v>
      </c>
      <c r="G172" s="333"/>
      <c r="H172" s="136">
        <v>0.3</v>
      </c>
      <c r="I172" s="36"/>
      <c r="J172" s="297"/>
    </row>
    <row r="173" spans="3:10" s="12" customFormat="1" ht="43.5" customHeight="1" x14ac:dyDescent="0.25">
      <c r="C173" s="300"/>
      <c r="D173" s="122"/>
      <c r="E173" s="103" t="s">
        <v>51</v>
      </c>
      <c r="F173" s="333" t="s">
        <v>89</v>
      </c>
      <c r="G173" s="333"/>
      <c r="H173" s="136">
        <v>1</v>
      </c>
      <c r="I173" s="36"/>
      <c r="J173" s="297"/>
    </row>
    <row r="174" spans="3:10" s="12" customFormat="1" ht="43.5" customHeight="1" x14ac:dyDescent="0.25">
      <c r="C174" s="300"/>
      <c r="D174" s="122"/>
      <c r="E174" s="103" t="s">
        <v>53</v>
      </c>
      <c r="F174" s="333" t="s">
        <v>225</v>
      </c>
      <c r="G174" s="333"/>
      <c r="H174" s="136">
        <v>1.75</v>
      </c>
      <c r="I174" s="36"/>
      <c r="J174" s="297"/>
    </row>
    <row r="175" spans="3:10" s="12" customFormat="1" ht="43.5" customHeight="1" x14ac:dyDescent="0.25">
      <c r="C175" s="300"/>
      <c r="D175" s="122"/>
      <c r="E175" s="103" t="s">
        <v>55</v>
      </c>
      <c r="F175" s="333" t="s">
        <v>217</v>
      </c>
      <c r="G175" s="333"/>
      <c r="H175" s="136">
        <v>0.7</v>
      </c>
      <c r="I175" s="36"/>
      <c r="J175" s="297"/>
    </row>
    <row r="176" spans="3:10" s="12" customFormat="1" ht="43.5" customHeight="1" x14ac:dyDescent="0.25">
      <c r="C176" s="300"/>
      <c r="D176" s="122"/>
      <c r="E176" s="103" t="s">
        <v>57</v>
      </c>
      <c r="F176" s="371" t="s">
        <v>65</v>
      </c>
      <c r="G176" s="371"/>
      <c r="H176" s="192">
        <v>0.35</v>
      </c>
      <c r="I176" s="36"/>
      <c r="J176" s="297"/>
    </row>
    <row r="177" spans="3:10" s="12" customFormat="1" ht="43.5" customHeight="1" x14ac:dyDescent="0.25">
      <c r="C177" s="300"/>
      <c r="D177" s="153"/>
      <c r="E177" s="163" t="s">
        <v>59</v>
      </c>
      <c r="F177" s="372"/>
      <c r="G177" s="372"/>
      <c r="H177" s="164">
        <f>(((H175-H176)/3)*(H173*H174+H171*H172+(H173*H174*H171*H172)^(1/2))+(H173*H174*H176))</f>
        <v>0.86147098740737915</v>
      </c>
      <c r="I177" s="36"/>
      <c r="J177" s="297"/>
    </row>
    <row r="178" spans="3:10" s="12" customFormat="1" ht="15.75" x14ac:dyDescent="0.25">
      <c r="C178" s="301"/>
      <c r="D178" s="8"/>
      <c r="E178" s="37"/>
      <c r="F178" s="9"/>
      <c r="G178" s="9"/>
      <c r="H178" s="252"/>
      <c r="I178" s="39"/>
      <c r="J178" s="297"/>
    </row>
    <row r="179" spans="3:10" s="12" customFormat="1" ht="43.5" customHeight="1" x14ac:dyDescent="0.25">
      <c r="C179" s="300"/>
      <c r="D179" s="117"/>
      <c r="E179" s="196" t="s">
        <v>231</v>
      </c>
      <c r="F179" s="197"/>
      <c r="G179" s="197"/>
      <c r="H179" s="198"/>
      <c r="I179" s="40"/>
      <c r="J179" s="297"/>
    </row>
    <row r="180" spans="3:10" s="12" customFormat="1" ht="43.5" customHeight="1" x14ac:dyDescent="0.25">
      <c r="C180" s="300"/>
      <c r="D180" s="122"/>
      <c r="E180" s="180" t="s">
        <v>48</v>
      </c>
      <c r="F180" s="332" t="s">
        <v>58</v>
      </c>
      <c r="G180" s="332"/>
      <c r="H180" s="193">
        <v>0.2</v>
      </c>
      <c r="I180" s="36"/>
      <c r="J180" s="297"/>
    </row>
    <row r="181" spans="3:10" s="12" customFormat="1" ht="43.5" customHeight="1" x14ac:dyDescent="0.25">
      <c r="C181" s="300"/>
      <c r="D181" s="122"/>
      <c r="E181" s="103" t="s">
        <v>50</v>
      </c>
      <c r="F181" s="333" t="s">
        <v>216</v>
      </c>
      <c r="G181" s="333"/>
      <c r="H181" s="136">
        <v>0.3</v>
      </c>
      <c r="I181" s="36"/>
      <c r="J181" s="297"/>
    </row>
    <row r="182" spans="3:10" s="12" customFormat="1" ht="43.5" customHeight="1" x14ac:dyDescent="0.25">
      <c r="C182" s="300"/>
      <c r="D182" s="122"/>
      <c r="E182" s="103" t="s">
        <v>51</v>
      </c>
      <c r="F182" s="333" t="s">
        <v>52</v>
      </c>
      <c r="G182" s="333"/>
      <c r="H182" s="136">
        <v>0.75</v>
      </c>
      <c r="I182" s="36"/>
      <c r="J182" s="297"/>
    </row>
    <row r="183" spans="3:10" s="12" customFormat="1" ht="43.5" customHeight="1" x14ac:dyDescent="0.25">
      <c r="C183" s="300"/>
      <c r="D183" s="122"/>
      <c r="E183" s="103" t="s">
        <v>53</v>
      </c>
      <c r="F183" s="333" t="s">
        <v>221</v>
      </c>
      <c r="G183" s="333"/>
      <c r="H183" s="136">
        <v>0.9</v>
      </c>
      <c r="I183" s="36"/>
      <c r="J183" s="297"/>
    </row>
    <row r="184" spans="3:10" s="12" customFormat="1" ht="43.5" customHeight="1" x14ac:dyDescent="0.25">
      <c r="C184" s="300"/>
      <c r="D184" s="122"/>
      <c r="E184" s="103" t="s">
        <v>55</v>
      </c>
      <c r="F184" s="333" t="s">
        <v>49</v>
      </c>
      <c r="G184" s="333"/>
      <c r="H184" s="136">
        <v>0.25</v>
      </c>
      <c r="I184" s="36"/>
      <c r="J184" s="297"/>
    </row>
    <row r="185" spans="3:10" s="12" customFormat="1" ht="43.5" customHeight="1" x14ac:dyDescent="0.25">
      <c r="C185" s="300"/>
      <c r="D185" s="122"/>
      <c r="E185" s="103" t="s">
        <v>57</v>
      </c>
      <c r="F185" s="371" t="s">
        <v>58</v>
      </c>
      <c r="G185" s="371"/>
      <c r="H185" s="192">
        <v>0.2</v>
      </c>
      <c r="I185" s="36"/>
      <c r="J185" s="297"/>
    </row>
    <row r="186" spans="3:10" s="12" customFormat="1" ht="43.5" customHeight="1" x14ac:dyDescent="0.25">
      <c r="C186" s="300"/>
      <c r="D186" s="153"/>
      <c r="E186" s="163" t="s">
        <v>59</v>
      </c>
      <c r="F186" s="373"/>
      <c r="G186" s="374"/>
      <c r="H186" s="164">
        <f>(((H184-H185)/3)*(H182*H183+H180*H181+(H182*H183*H180*H181)^(1/2))+(H182*H183*H185))</f>
        <v>0.15060410196624968</v>
      </c>
      <c r="I186" s="36"/>
      <c r="J186" s="297"/>
    </row>
    <row r="187" spans="3:10" s="12" customFormat="1" ht="15.75" x14ac:dyDescent="0.25">
      <c r="C187" s="301"/>
      <c r="D187" s="253"/>
      <c r="E187" s="254"/>
      <c r="F187" s="9"/>
      <c r="G187" s="9"/>
      <c r="H187" s="252"/>
      <c r="I187" s="36"/>
      <c r="J187" s="297"/>
    </row>
    <row r="188" spans="3:10" s="12" customFormat="1" ht="43.5" customHeight="1" x14ac:dyDescent="0.25">
      <c r="C188" s="300"/>
      <c r="D188" s="117"/>
      <c r="E188" s="196" t="s">
        <v>232</v>
      </c>
      <c r="F188" s="197"/>
      <c r="G188" s="197"/>
      <c r="H188" s="198"/>
      <c r="I188" s="36"/>
      <c r="J188" s="297"/>
    </row>
    <row r="189" spans="3:10" s="12" customFormat="1" ht="43.5" customHeight="1" x14ac:dyDescent="0.25">
      <c r="C189" s="300"/>
      <c r="D189" s="122"/>
      <c r="E189" s="180" t="s">
        <v>48</v>
      </c>
      <c r="F189" s="360" t="s">
        <v>58</v>
      </c>
      <c r="G189" s="361"/>
      <c r="H189" s="193">
        <v>0.2</v>
      </c>
      <c r="I189" s="36"/>
      <c r="J189" s="297"/>
    </row>
    <row r="190" spans="3:10" s="12" customFormat="1" ht="43.5" customHeight="1" x14ac:dyDescent="0.25">
      <c r="C190" s="300"/>
      <c r="D190" s="122"/>
      <c r="E190" s="103" t="s">
        <v>50</v>
      </c>
      <c r="F190" s="367" t="s">
        <v>56</v>
      </c>
      <c r="G190" s="368"/>
      <c r="H190" s="136">
        <v>0.3</v>
      </c>
      <c r="I190" s="36"/>
      <c r="J190" s="297"/>
    </row>
    <row r="191" spans="3:10" s="12" customFormat="1" ht="43.5" customHeight="1" x14ac:dyDescent="0.25">
      <c r="C191" s="300"/>
      <c r="D191" s="122"/>
      <c r="E191" s="103" t="s">
        <v>51</v>
      </c>
      <c r="F191" s="367" t="s">
        <v>89</v>
      </c>
      <c r="G191" s="368"/>
      <c r="H191" s="136">
        <v>1</v>
      </c>
      <c r="I191" s="36"/>
      <c r="J191" s="297"/>
    </row>
    <row r="192" spans="3:10" s="12" customFormat="1" ht="43.5" customHeight="1" x14ac:dyDescent="0.25">
      <c r="C192" s="300"/>
      <c r="D192" s="122"/>
      <c r="E192" s="103" t="s">
        <v>53</v>
      </c>
      <c r="F192" s="367" t="s">
        <v>291</v>
      </c>
      <c r="G192" s="368"/>
      <c r="H192" s="136">
        <v>1.1499999999999999</v>
      </c>
      <c r="I192" s="36"/>
      <c r="J192" s="297"/>
    </row>
    <row r="193" spans="3:10" s="12" customFormat="1" ht="43.5" customHeight="1" x14ac:dyDescent="0.25">
      <c r="C193" s="300"/>
      <c r="D193" s="122"/>
      <c r="E193" s="103" t="s">
        <v>55</v>
      </c>
      <c r="F193" s="367" t="s">
        <v>8</v>
      </c>
      <c r="G193" s="368"/>
      <c r="H193" s="136">
        <v>0.6</v>
      </c>
      <c r="I193" s="36"/>
      <c r="J193" s="297"/>
    </row>
    <row r="194" spans="3:10" s="12" customFormat="1" ht="43.5" customHeight="1" x14ac:dyDescent="0.25">
      <c r="C194" s="300"/>
      <c r="D194" s="122"/>
      <c r="E194" s="103" t="s">
        <v>57</v>
      </c>
      <c r="F194" s="369" t="s">
        <v>56</v>
      </c>
      <c r="G194" s="370"/>
      <c r="H194" s="192">
        <v>0.3</v>
      </c>
      <c r="I194" s="36"/>
      <c r="J194" s="297"/>
    </row>
    <row r="195" spans="3:10" s="12" customFormat="1" ht="43.5" customHeight="1" x14ac:dyDescent="0.25">
      <c r="C195" s="300"/>
      <c r="D195" s="153"/>
      <c r="E195" s="163" t="s">
        <v>59</v>
      </c>
      <c r="F195" s="373"/>
      <c r="G195" s="374"/>
      <c r="H195" s="164">
        <f>(((H193-H194)/3)*(H191*H192+H189*H190+(H191*H192*H189*H190)^(1/2))+(H191*H192*H194))</f>
        <v>0.49226785107312732</v>
      </c>
      <c r="I195" s="36"/>
      <c r="J195" s="297"/>
    </row>
    <row r="196" spans="3:10" s="12" customFormat="1" ht="15.75" x14ac:dyDescent="0.25">
      <c r="C196" s="301"/>
      <c r="D196" s="8"/>
      <c r="E196" s="37"/>
      <c r="F196" s="9"/>
      <c r="G196" s="9"/>
      <c r="H196" s="252"/>
      <c r="I196" s="39"/>
      <c r="J196" s="297"/>
    </row>
    <row r="197" spans="3:10" s="12" customFormat="1" ht="43.5" customHeight="1" x14ac:dyDescent="0.25">
      <c r="C197" s="300"/>
      <c r="D197" s="117"/>
      <c r="E197" s="196" t="s">
        <v>233</v>
      </c>
      <c r="F197" s="197"/>
      <c r="G197" s="197"/>
      <c r="H197" s="198"/>
      <c r="I197" s="40"/>
      <c r="J197" s="297"/>
    </row>
    <row r="198" spans="3:10" s="12" customFormat="1" ht="43.5" customHeight="1" x14ac:dyDescent="0.25">
      <c r="C198" s="300"/>
      <c r="D198" s="122"/>
      <c r="E198" s="180" t="s">
        <v>48</v>
      </c>
      <c r="F198" s="360" t="s">
        <v>224</v>
      </c>
      <c r="G198" s="361"/>
      <c r="H198" s="193">
        <v>0.2</v>
      </c>
      <c r="I198" s="36"/>
      <c r="J198" s="297"/>
    </row>
    <row r="199" spans="3:10" s="12" customFormat="1" ht="43.5" customHeight="1" x14ac:dyDescent="0.25">
      <c r="C199" s="300"/>
      <c r="D199" s="122"/>
      <c r="E199" s="103" t="s">
        <v>50</v>
      </c>
      <c r="F199" s="367" t="s">
        <v>56</v>
      </c>
      <c r="G199" s="368"/>
      <c r="H199" s="136">
        <v>0.3</v>
      </c>
      <c r="I199" s="36"/>
      <c r="J199" s="297"/>
    </row>
    <row r="200" spans="3:10" s="12" customFormat="1" ht="43.5" customHeight="1" x14ac:dyDescent="0.25">
      <c r="C200" s="300"/>
      <c r="D200" s="122"/>
      <c r="E200" s="103" t="s">
        <v>51</v>
      </c>
      <c r="F200" s="367" t="s">
        <v>92</v>
      </c>
      <c r="G200" s="368"/>
      <c r="H200" s="136">
        <v>0.8</v>
      </c>
      <c r="I200" s="43"/>
      <c r="J200" s="297"/>
    </row>
    <row r="201" spans="3:10" s="12" customFormat="1" ht="43.5" customHeight="1" x14ac:dyDescent="0.25">
      <c r="C201" s="300"/>
      <c r="D201" s="122"/>
      <c r="E201" s="103" t="s">
        <v>53</v>
      </c>
      <c r="F201" s="367" t="s">
        <v>54</v>
      </c>
      <c r="G201" s="368"/>
      <c r="H201" s="136">
        <v>0.95</v>
      </c>
      <c r="I201" s="43"/>
      <c r="J201" s="297"/>
    </row>
    <row r="202" spans="3:10" s="12" customFormat="1" ht="43.5" customHeight="1" x14ac:dyDescent="0.25">
      <c r="C202" s="300"/>
      <c r="D202" s="122"/>
      <c r="E202" s="103" t="s">
        <v>55</v>
      </c>
      <c r="F202" s="367" t="s">
        <v>234</v>
      </c>
      <c r="G202" s="368"/>
      <c r="H202" s="136">
        <v>0.25</v>
      </c>
      <c r="I202" s="43"/>
      <c r="J202" s="297"/>
    </row>
    <row r="203" spans="3:10" s="12" customFormat="1" ht="43.5" customHeight="1" x14ac:dyDescent="0.25">
      <c r="C203" s="300"/>
      <c r="D203" s="122"/>
      <c r="E203" s="98" t="s">
        <v>57</v>
      </c>
      <c r="F203" s="369" t="s">
        <v>58</v>
      </c>
      <c r="G203" s="370"/>
      <c r="H203" s="192">
        <v>0.2</v>
      </c>
      <c r="I203" s="43"/>
      <c r="J203" s="297"/>
    </row>
    <row r="204" spans="3:10" s="12" customFormat="1" ht="43.5" customHeight="1" x14ac:dyDescent="0.25">
      <c r="C204" s="300"/>
      <c r="D204" s="153"/>
      <c r="E204" s="163" t="s">
        <v>59</v>
      </c>
      <c r="F204" s="373"/>
      <c r="G204" s="374"/>
      <c r="H204" s="164">
        <f>(((H202-H203)/3)*(H200*H201+H198*H199+(H200*H201*H198*H199)^(1/2))+(H200*H201*H203))</f>
        <v>0.16922569275067711</v>
      </c>
      <c r="I204" s="43"/>
      <c r="J204" s="297"/>
    </row>
    <row r="205" spans="3:10" s="12" customFormat="1" ht="15.75" x14ac:dyDescent="0.25">
      <c r="C205" s="301"/>
      <c r="D205" s="8"/>
      <c r="E205" s="37"/>
      <c r="F205" s="9"/>
      <c r="G205" s="9"/>
      <c r="H205" s="252"/>
      <c r="I205" s="43"/>
      <c r="J205" s="297"/>
    </row>
    <row r="206" spans="3:10" s="12" customFormat="1" ht="43.5" customHeight="1" x14ac:dyDescent="0.25">
      <c r="C206" s="300"/>
      <c r="D206" s="117"/>
      <c r="E206" s="196" t="s">
        <v>235</v>
      </c>
      <c r="F206" s="197"/>
      <c r="G206" s="197"/>
      <c r="H206" s="198"/>
      <c r="I206" s="43"/>
      <c r="J206" s="297"/>
    </row>
    <row r="207" spans="3:10" s="12" customFormat="1" ht="43.5" customHeight="1" x14ac:dyDescent="0.25">
      <c r="C207" s="300"/>
      <c r="D207" s="122"/>
      <c r="E207" s="180" t="s">
        <v>48</v>
      </c>
      <c r="F207" s="332" t="s">
        <v>224</v>
      </c>
      <c r="G207" s="332"/>
      <c r="H207" s="193">
        <v>0.2</v>
      </c>
      <c r="I207" s="43"/>
      <c r="J207" s="297"/>
    </row>
    <row r="208" spans="3:10" s="12" customFormat="1" ht="43.5" customHeight="1" x14ac:dyDescent="0.25">
      <c r="C208" s="300"/>
      <c r="D208" s="122"/>
      <c r="E208" s="103" t="s">
        <v>50</v>
      </c>
      <c r="F208" s="333" t="s">
        <v>216</v>
      </c>
      <c r="G208" s="333"/>
      <c r="H208" s="136">
        <v>0.3</v>
      </c>
      <c r="I208" s="43"/>
      <c r="J208" s="297"/>
    </row>
    <row r="209" spans="3:10" s="12" customFormat="1" ht="43.5" customHeight="1" x14ac:dyDescent="0.25">
      <c r="C209" s="300"/>
      <c r="D209" s="122"/>
      <c r="E209" s="103" t="s">
        <v>51</v>
      </c>
      <c r="F209" s="333" t="s">
        <v>217</v>
      </c>
      <c r="G209" s="333"/>
      <c r="H209" s="136">
        <v>0.7</v>
      </c>
      <c r="I209" s="43"/>
      <c r="J209" s="297"/>
    </row>
    <row r="210" spans="3:10" s="12" customFormat="1" ht="43.5" customHeight="1" x14ac:dyDescent="0.25">
      <c r="C210" s="300"/>
      <c r="D210" s="122"/>
      <c r="E210" s="103" t="s">
        <v>53</v>
      </c>
      <c r="F210" s="333" t="s">
        <v>60</v>
      </c>
      <c r="G210" s="333"/>
      <c r="H210" s="136">
        <v>0.85</v>
      </c>
      <c r="I210" s="43"/>
      <c r="J210" s="297"/>
    </row>
    <row r="211" spans="3:10" s="12" customFormat="1" ht="43.5" customHeight="1" x14ac:dyDescent="0.25">
      <c r="C211" s="300"/>
      <c r="D211" s="122"/>
      <c r="E211" s="103" t="s">
        <v>55</v>
      </c>
      <c r="F211" s="333" t="s">
        <v>224</v>
      </c>
      <c r="G211" s="333"/>
      <c r="H211" s="136">
        <v>0.2</v>
      </c>
      <c r="I211" s="43"/>
      <c r="J211" s="297"/>
    </row>
    <row r="212" spans="3:10" s="12" customFormat="1" ht="43.5" customHeight="1" x14ac:dyDescent="0.25">
      <c r="C212" s="300"/>
      <c r="D212" s="122"/>
      <c r="E212" s="103" t="s">
        <v>57</v>
      </c>
      <c r="F212" s="371" t="s">
        <v>224</v>
      </c>
      <c r="G212" s="371"/>
      <c r="H212" s="192">
        <v>0.2</v>
      </c>
      <c r="I212" s="43"/>
      <c r="J212" s="297"/>
    </row>
    <row r="213" spans="3:10" s="12" customFormat="1" ht="43.5" customHeight="1" x14ac:dyDescent="0.25">
      <c r="C213" s="300"/>
      <c r="D213" s="153"/>
      <c r="E213" s="163" t="s">
        <v>59</v>
      </c>
      <c r="F213" s="372"/>
      <c r="G213" s="372"/>
      <c r="H213" s="164">
        <f>(((H211-H212)/3)*(H209*H210+H207*H208+(H209*H210*H207*H208)^(1/2))+(H209*H210*H212))</f>
        <v>0.11899999999999999</v>
      </c>
      <c r="I213" s="43"/>
      <c r="J213" s="297"/>
    </row>
    <row r="214" spans="3:10" s="12" customFormat="1" ht="15.75" x14ac:dyDescent="0.25">
      <c r="C214" s="301"/>
      <c r="D214" s="8"/>
      <c r="E214" s="37"/>
      <c r="F214" s="81"/>
      <c r="G214" s="81"/>
      <c r="H214" s="156"/>
      <c r="I214" s="43"/>
      <c r="J214" s="297"/>
    </row>
    <row r="215" spans="3:10" s="12" customFormat="1" ht="43.5" customHeight="1" x14ac:dyDescent="0.25">
      <c r="C215" s="300"/>
      <c r="D215" s="117"/>
      <c r="E215" s="202" t="s">
        <v>236</v>
      </c>
      <c r="F215" s="203"/>
      <c r="G215" s="203"/>
      <c r="H215" s="204"/>
      <c r="I215" s="43"/>
      <c r="J215" s="297"/>
    </row>
    <row r="216" spans="3:10" s="12" customFormat="1" ht="43.5" customHeight="1" x14ac:dyDescent="0.25">
      <c r="C216" s="300"/>
      <c r="D216" s="122"/>
      <c r="E216" s="109" t="s">
        <v>48</v>
      </c>
      <c r="F216" s="375" t="s">
        <v>58</v>
      </c>
      <c r="G216" s="376"/>
      <c r="H216" s="135">
        <v>0.2</v>
      </c>
      <c r="I216" s="43"/>
      <c r="J216" s="297"/>
    </row>
    <row r="217" spans="3:10" s="12" customFormat="1" ht="43.5" customHeight="1" x14ac:dyDescent="0.25">
      <c r="C217" s="300"/>
      <c r="D217" s="122"/>
      <c r="E217" s="103" t="s">
        <v>50</v>
      </c>
      <c r="F217" s="367" t="s">
        <v>56</v>
      </c>
      <c r="G217" s="368"/>
      <c r="H217" s="136">
        <v>0.3</v>
      </c>
      <c r="I217" s="43"/>
      <c r="J217" s="297"/>
    </row>
    <row r="218" spans="3:10" s="12" customFormat="1" ht="43.5" customHeight="1" x14ac:dyDescent="0.25">
      <c r="C218" s="300"/>
      <c r="D218" s="122"/>
      <c r="E218" s="103" t="s">
        <v>51</v>
      </c>
      <c r="F218" s="367" t="s">
        <v>89</v>
      </c>
      <c r="G218" s="368"/>
      <c r="H218" s="136">
        <v>1</v>
      </c>
      <c r="I218" s="43"/>
      <c r="J218" s="297"/>
    </row>
    <row r="219" spans="3:10" s="12" customFormat="1" ht="43.5" customHeight="1" x14ac:dyDescent="0.25">
      <c r="C219" s="300"/>
      <c r="D219" s="122"/>
      <c r="E219" s="103" t="s">
        <v>53</v>
      </c>
      <c r="F219" s="367" t="s">
        <v>237</v>
      </c>
      <c r="G219" s="368"/>
      <c r="H219" s="136">
        <v>1.65</v>
      </c>
      <c r="I219" s="43"/>
      <c r="J219" s="297"/>
    </row>
    <row r="220" spans="3:10" s="12" customFormat="1" ht="43.5" customHeight="1" x14ac:dyDescent="0.25">
      <c r="C220" s="300"/>
      <c r="D220" s="122"/>
      <c r="E220" s="103" t="s">
        <v>55</v>
      </c>
      <c r="F220" s="367" t="s">
        <v>217</v>
      </c>
      <c r="G220" s="368"/>
      <c r="H220" s="136">
        <v>0.7</v>
      </c>
      <c r="I220" s="43"/>
      <c r="J220" s="297"/>
    </row>
    <row r="221" spans="3:10" s="12" customFormat="1" ht="43.5" customHeight="1" x14ac:dyDescent="0.25">
      <c r="C221" s="300"/>
      <c r="D221" s="122"/>
      <c r="E221" s="98" t="s">
        <v>57</v>
      </c>
      <c r="F221" s="369" t="s">
        <v>65</v>
      </c>
      <c r="G221" s="370"/>
      <c r="H221" s="112">
        <v>0.35</v>
      </c>
      <c r="I221" s="43"/>
      <c r="J221" s="297"/>
    </row>
    <row r="222" spans="3:10" s="12" customFormat="1" ht="43.5" customHeight="1" x14ac:dyDescent="0.25">
      <c r="C222" s="300"/>
      <c r="D222" s="153"/>
      <c r="E222" s="163" t="s">
        <v>59</v>
      </c>
      <c r="F222" s="373"/>
      <c r="G222" s="374"/>
      <c r="H222" s="164">
        <f>(((H220-H221)/3)*(H218*H219+H216*H217+(H218*H219*H216*H217)^(1/2))+(H218*H219*H221))</f>
        <v>0.8137083096859552</v>
      </c>
      <c r="I222" s="43"/>
      <c r="J222" s="297"/>
    </row>
    <row r="223" spans="3:10" s="12" customFormat="1" ht="15.75" x14ac:dyDescent="0.25">
      <c r="C223" s="301"/>
      <c r="D223" s="127"/>
      <c r="E223" s="42"/>
      <c r="F223" s="80"/>
      <c r="G223" s="80"/>
      <c r="H223" s="105"/>
      <c r="I223" s="43"/>
      <c r="J223" s="297"/>
    </row>
    <row r="224" spans="3:10" s="12" customFormat="1" ht="43.5" customHeight="1" x14ac:dyDescent="0.25">
      <c r="C224" s="300"/>
      <c r="D224" s="182"/>
      <c r="E224" s="205" t="s">
        <v>238</v>
      </c>
      <c r="F224" s="197"/>
      <c r="G224" s="197"/>
      <c r="H224" s="198"/>
      <c r="I224" s="43"/>
      <c r="J224" s="297"/>
    </row>
    <row r="225" spans="3:10" s="12" customFormat="1" ht="43.5" customHeight="1" x14ac:dyDescent="0.25">
      <c r="C225" s="300"/>
      <c r="D225" s="121"/>
      <c r="E225" s="102" t="s">
        <v>48</v>
      </c>
      <c r="F225" s="344" t="s">
        <v>58</v>
      </c>
      <c r="G225" s="344"/>
      <c r="H225" s="135">
        <v>0.2</v>
      </c>
      <c r="I225" s="43"/>
      <c r="J225" s="297"/>
    </row>
    <row r="226" spans="3:10" s="12" customFormat="1" ht="43.5" customHeight="1" x14ac:dyDescent="0.25">
      <c r="C226" s="300"/>
      <c r="D226" s="121"/>
      <c r="E226" s="103" t="s">
        <v>50</v>
      </c>
      <c r="F226" s="333" t="s">
        <v>56</v>
      </c>
      <c r="G226" s="333"/>
      <c r="H226" s="136">
        <v>0.3</v>
      </c>
      <c r="I226" s="43"/>
      <c r="J226" s="297"/>
    </row>
    <row r="227" spans="3:10" s="12" customFormat="1" ht="43.5" customHeight="1" x14ac:dyDescent="0.25">
      <c r="C227" s="300"/>
      <c r="D227" s="121"/>
      <c r="E227" s="103" t="s">
        <v>51</v>
      </c>
      <c r="F227" s="333" t="s">
        <v>219</v>
      </c>
      <c r="G227" s="333"/>
      <c r="H227" s="136">
        <v>1.1000000000000001</v>
      </c>
      <c r="I227" s="43"/>
      <c r="J227" s="297"/>
    </row>
    <row r="228" spans="3:10" s="12" customFormat="1" ht="43.5" customHeight="1" x14ac:dyDescent="0.25">
      <c r="C228" s="300"/>
      <c r="D228" s="121"/>
      <c r="E228" s="103" t="s">
        <v>53</v>
      </c>
      <c r="F228" s="333" t="s">
        <v>239</v>
      </c>
      <c r="G228" s="333"/>
      <c r="H228" s="136">
        <v>2.1</v>
      </c>
      <c r="I228" s="43"/>
      <c r="J228" s="297"/>
    </row>
    <row r="229" spans="3:10" s="12" customFormat="1" ht="43.5" customHeight="1" x14ac:dyDescent="0.25">
      <c r="C229" s="300"/>
      <c r="D229" s="121"/>
      <c r="E229" s="103" t="s">
        <v>55</v>
      </c>
      <c r="F229" s="333" t="s">
        <v>217</v>
      </c>
      <c r="G229" s="333"/>
      <c r="H229" s="136">
        <v>0.7</v>
      </c>
      <c r="I229" s="43"/>
      <c r="J229" s="297"/>
    </row>
    <row r="230" spans="3:10" s="12" customFormat="1" ht="43.5" customHeight="1" x14ac:dyDescent="0.25">
      <c r="C230" s="300"/>
      <c r="D230" s="121"/>
      <c r="E230" s="98" t="s">
        <v>57</v>
      </c>
      <c r="F230" s="343" t="s">
        <v>56</v>
      </c>
      <c r="G230" s="343"/>
      <c r="H230" s="112">
        <v>0.3</v>
      </c>
      <c r="I230" s="43"/>
      <c r="J230" s="297"/>
    </row>
    <row r="231" spans="3:10" s="12" customFormat="1" ht="43.5" customHeight="1" x14ac:dyDescent="0.25">
      <c r="C231" s="300"/>
      <c r="D231" s="149"/>
      <c r="E231" s="181" t="s">
        <v>59</v>
      </c>
      <c r="F231" s="373"/>
      <c r="G231" s="374"/>
      <c r="H231" s="164">
        <f>(((H229-H230)/3)*(H227*H228+H225*H226+(H227*H228*H225*H226)^(1/2))+(H227*H228*H230))</f>
        <v>1.0586386945839636</v>
      </c>
      <c r="I231" s="43"/>
      <c r="J231" s="297"/>
    </row>
    <row r="232" spans="3:10" s="12" customFormat="1" ht="15.75" x14ac:dyDescent="0.25">
      <c r="C232" s="300"/>
      <c r="D232" s="8"/>
      <c r="E232" s="37"/>
      <c r="F232" s="81"/>
      <c r="G232" s="81"/>
      <c r="H232" s="41"/>
      <c r="I232" s="44"/>
      <c r="J232" s="297"/>
    </row>
    <row r="233" spans="3:10" s="12" customFormat="1" ht="43.5" customHeight="1" x14ac:dyDescent="0.25">
      <c r="C233" s="300"/>
      <c r="D233" s="117"/>
      <c r="E233" s="196" t="s">
        <v>240</v>
      </c>
      <c r="F233" s="197"/>
      <c r="G233" s="197"/>
      <c r="H233" s="198"/>
      <c r="I233" s="45"/>
      <c r="J233" s="297"/>
    </row>
    <row r="234" spans="3:10" s="12" customFormat="1" ht="43.5" customHeight="1" x14ac:dyDescent="0.25">
      <c r="C234" s="300"/>
      <c r="D234" s="122"/>
      <c r="E234" s="102" t="s">
        <v>48</v>
      </c>
      <c r="F234" s="344" t="s">
        <v>58</v>
      </c>
      <c r="G234" s="344"/>
      <c r="H234" s="135">
        <v>0.2</v>
      </c>
      <c r="I234" s="43"/>
      <c r="J234" s="297"/>
    </row>
    <row r="235" spans="3:10" s="12" customFormat="1" ht="43.5" customHeight="1" x14ac:dyDescent="0.25">
      <c r="C235" s="300"/>
      <c r="D235" s="122"/>
      <c r="E235" s="103" t="s">
        <v>50</v>
      </c>
      <c r="F235" s="333" t="s">
        <v>216</v>
      </c>
      <c r="G235" s="333"/>
      <c r="H235" s="136">
        <v>0.3</v>
      </c>
      <c r="I235" s="43"/>
      <c r="J235" s="297"/>
    </row>
    <row r="236" spans="3:10" s="12" customFormat="1" ht="43.5" customHeight="1" x14ac:dyDescent="0.25">
      <c r="C236" s="300"/>
      <c r="D236" s="122"/>
      <c r="E236" s="103" t="s">
        <v>51</v>
      </c>
      <c r="F236" s="333" t="s">
        <v>221</v>
      </c>
      <c r="G236" s="333"/>
      <c r="H236" s="136">
        <v>0.9</v>
      </c>
      <c r="I236" s="43"/>
      <c r="J236" s="297"/>
    </row>
    <row r="237" spans="3:10" s="12" customFormat="1" ht="43.5" customHeight="1" x14ac:dyDescent="0.25">
      <c r="C237" s="300"/>
      <c r="D237" s="122"/>
      <c r="E237" s="103" t="s">
        <v>53</v>
      </c>
      <c r="F237" s="333" t="s">
        <v>89</v>
      </c>
      <c r="G237" s="333"/>
      <c r="H237" s="136">
        <v>1</v>
      </c>
      <c r="I237" s="43"/>
      <c r="J237" s="297"/>
    </row>
    <row r="238" spans="3:10" s="12" customFormat="1" ht="43.5" customHeight="1" x14ac:dyDescent="0.25">
      <c r="C238" s="300"/>
      <c r="D238" s="122"/>
      <c r="E238" s="103" t="s">
        <v>55</v>
      </c>
      <c r="F238" s="333" t="s">
        <v>8</v>
      </c>
      <c r="G238" s="333"/>
      <c r="H238" s="136">
        <v>0.6</v>
      </c>
      <c r="I238" s="43"/>
      <c r="J238" s="297"/>
    </row>
    <row r="239" spans="3:10" s="12" customFormat="1" ht="43.5" customHeight="1" x14ac:dyDescent="0.25">
      <c r="C239" s="300"/>
      <c r="D239" s="122"/>
      <c r="E239" s="98" t="s">
        <v>57</v>
      </c>
      <c r="F239" s="343" t="s">
        <v>49</v>
      </c>
      <c r="G239" s="343"/>
      <c r="H239" s="112">
        <v>0.25</v>
      </c>
      <c r="I239" s="43"/>
      <c r="J239" s="297"/>
    </row>
    <row r="240" spans="3:10" s="12" customFormat="1" ht="43.5" customHeight="1" x14ac:dyDescent="0.25">
      <c r="C240" s="300"/>
      <c r="D240" s="153"/>
      <c r="E240" s="163" t="s">
        <v>59</v>
      </c>
      <c r="F240" s="372"/>
      <c r="G240" s="372"/>
      <c r="H240" s="164">
        <f>(((H238-H239)/3)*(H236*H237+H234*H235+(H236*H237*H234*H235)^(1/2))+(H236*H237*H239))</f>
        <v>0.36411088342345188</v>
      </c>
      <c r="I240" s="43"/>
      <c r="J240" s="297"/>
    </row>
    <row r="241" spans="3:10" s="12" customFormat="1" ht="15.75" x14ac:dyDescent="0.25">
      <c r="C241" s="301"/>
      <c r="D241" s="8"/>
      <c r="E241" s="37"/>
      <c r="F241" s="80"/>
      <c r="G241" s="80"/>
      <c r="H241" s="105"/>
      <c r="I241" s="43"/>
      <c r="J241" s="297"/>
    </row>
    <row r="242" spans="3:10" s="12" customFormat="1" ht="43.5" customHeight="1" x14ac:dyDescent="0.25">
      <c r="C242" s="300"/>
      <c r="D242" s="117"/>
      <c r="E242" s="199" t="s">
        <v>241</v>
      </c>
      <c r="F242" s="200"/>
      <c r="G242" s="197"/>
      <c r="H242" s="198"/>
      <c r="I242" s="43"/>
      <c r="J242" s="297"/>
    </row>
    <row r="243" spans="3:10" s="12" customFormat="1" ht="43.5" customHeight="1" x14ac:dyDescent="0.25">
      <c r="C243" s="300"/>
      <c r="D243" s="122"/>
      <c r="E243" s="102" t="s">
        <v>48</v>
      </c>
      <c r="F243" s="344" t="s">
        <v>58</v>
      </c>
      <c r="G243" s="344"/>
      <c r="H243" s="135">
        <v>0.2</v>
      </c>
      <c r="I243" s="43"/>
      <c r="J243" s="297"/>
    </row>
    <row r="244" spans="3:10" s="12" customFormat="1" ht="43.5" customHeight="1" x14ac:dyDescent="0.25">
      <c r="C244" s="300"/>
      <c r="D244" s="122"/>
      <c r="E244" s="103" t="s">
        <v>50</v>
      </c>
      <c r="F244" s="333" t="s">
        <v>7</v>
      </c>
      <c r="G244" s="333"/>
      <c r="H244" s="136">
        <v>0.4</v>
      </c>
      <c r="I244" s="43"/>
      <c r="J244" s="297"/>
    </row>
    <row r="245" spans="3:10" s="12" customFormat="1" ht="43.5" customHeight="1" x14ac:dyDescent="0.25">
      <c r="C245" s="300"/>
      <c r="D245" s="122"/>
      <c r="E245" s="103" t="s">
        <v>51</v>
      </c>
      <c r="F245" s="333" t="s">
        <v>91</v>
      </c>
      <c r="G245" s="333"/>
      <c r="H245" s="136">
        <v>1.2</v>
      </c>
      <c r="I245" s="43"/>
      <c r="J245" s="297"/>
    </row>
    <row r="246" spans="3:10" s="12" customFormat="1" ht="43.5" customHeight="1" x14ac:dyDescent="0.25">
      <c r="C246" s="300"/>
      <c r="D246" s="122"/>
      <c r="E246" s="103" t="s">
        <v>53</v>
      </c>
      <c r="F246" s="333" t="s">
        <v>242</v>
      </c>
      <c r="G246" s="333"/>
      <c r="H246" s="136">
        <v>1.3</v>
      </c>
      <c r="I246" s="43"/>
      <c r="J246" s="297"/>
    </row>
    <row r="247" spans="3:10" s="12" customFormat="1" ht="43.5" customHeight="1" x14ac:dyDescent="0.25">
      <c r="C247" s="300"/>
      <c r="D247" s="122"/>
      <c r="E247" s="103" t="s">
        <v>55</v>
      </c>
      <c r="F247" s="333" t="s">
        <v>217</v>
      </c>
      <c r="G247" s="333"/>
      <c r="H247" s="136">
        <v>0.7</v>
      </c>
      <c r="I247" s="43"/>
      <c r="J247" s="297"/>
    </row>
    <row r="248" spans="3:10" s="12" customFormat="1" ht="43.5" customHeight="1" x14ac:dyDescent="0.25">
      <c r="C248" s="300"/>
      <c r="D248" s="122"/>
      <c r="E248" s="98" t="s">
        <v>57</v>
      </c>
      <c r="F248" s="343" t="s">
        <v>56</v>
      </c>
      <c r="G248" s="343"/>
      <c r="H248" s="112">
        <v>0.3</v>
      </c>
      <c r="I248" s="43"/>
      <c r="J248" s="297"/>
    </row>
    <row r="249" spans="3:10" s="12" customFormat="1" ht="43.5" customHeight="1" x14ac:dyDescent="0.25">
      <c r="C249" s="300"/>
      <c r="D249" s="153"/>
      <c r="E249" s="163" t="s">
        <v>59</v>
      </c>
      <c r="F249" s="372"/>
      <c r="G249" s="372"/>
      <c r="H249" s="164">
        <f>(((H247-H248)/3)*(H245*H246+H243*H244+(H245*H246*H243*H244)^(1/2))+(H245*H246*H248))</f>
        <v>0.73376939128708185</v>
      </c>
      <c r="I249" s="43"/>
      <c r="J249" s="297"/>
    </row>
    <row r="250" spans="3:10" s="12" customFormat="1" ht="15.75" x14ac:dyDescent="0.25">
      <c r="C250" s="301"/>
      <c r="D250" s="127"/>
      <c r="E250" s="42"/>
      <c r="F250" s="80"/>
      <c r="G250" s="80"/>
      <c r="H250" s="105"/>
      <c r="I250" s="43"/>
      <c r="J250" s="297"/>
    </row>
    <row r="251" spans="3:10" s="12" customFormat="1" ht="15.75" x14ac:dyDescent="0.25">
      <c r="C251" s="301"/>
      <c r="D251" s="71"/>
      <c r="E251" s="47"/>
      <c r="F251" s="78"/>
      <c r="G251" s="78"/>
      <c r="H251" s="78"/>
      <c r="I251" s="43"/>
      <c r="J251" s="297"/>
    </row>
    <row r="252" spans="3:10" s="12" customFormat="1" ht="43.5" customHeight="1" x14ac:dyDescent="0.25">
      <c r="C252" s="300"/>
      <c r="D252" s="162" t="s">
        <v>347</v>
      </c>
      <c r="E252" s="158" t="s">
        <v>62</v>
      </c>
      <c r="F252" s="160"/>
      <c r="G252" s="160"/>
      <c r="H252" s="160"/>
      <c r="I252" s="161"/>
      <c r="J252" s="297"/>
    </row>
    <row r="253" spans="3:10" s="12" customFormat="1" ht="71.25" customHeight="1" x14ac:dyDescent="0.25">
      <c r="C253" s="300"/>
      <c r="D253" s="122"/>
      <c r="E253" s="102" t="s">
        <v>12</v>
      </c>
      <c r="F253" s="375" t="s">
        <v>183</v>
      </c>
      <c r="G253" s="376"/>
      <c r="H253" s="135">
        <f>3.93+3.9+1.3+3.7+3.7+3.7+3.31+3.7+3.31+0.65+2.79+2.7+4.11+3.7+3.9+4.15+(2.41+1.22+2.64)</f>
        <v>58.819999999999993</v>
      </c>
      <c r="I253" s="43"/>
      <c r="J253" s="297"/>
    </row>
    <row r="254" spans="3:10" s="12" customFormat="1" ht="75.75" customHeight="1" x14ac:dyDescent="0.25">
      <c r="C254" s="300"/>
      <c r="D254" s="122"/>
      <c r="E254" s="103" t="s">
        <v>37</v>
      </c>
      <c r="F254" s="367" t="s">
        <v>184</v>
      </c>
      <c r="G254" s="368"/>
      <c r="H254" s="136">
        <f>2.83+6.13+4.25+4.25+2.85+(2.98+2.72)+1.7+2.83+2.95+2.98+2.85+4.25+3.15+4.25+4.6+2.9+2.85+2.45+3.1+4.5+(1.65+3.16)+2.9+2.85+4.4+2.45</f>
        <v>88.780000000000015</v>
      </c>
      <c r="I254" s="43"/>
      <c r="J254" s="297"/>
    </row>
    <row r="255" spans="3:10" s="12" customFormat="1" ht="43.5" customHeight="1" x14ac:dyDescent="0.25">
      <c r="C255" s="300"/>
      <c r="D255" s="122"/>
      <c r="E255" s="97" t="s">
        <v>63</v>
      </c>
      <c r="F255" s="367" t="s">
        <v>21</v>
      </c>
      <c r="G255" s="368"/>
      <c r="H255" s="136">
        <v>0.15</v>
      </c>
      <c r="I255" s="43"/>
      <c r="J255" s="297"/>
    </row>
    <row r="256" spans="3:10" s="12" customFormat="1" ht="43.5" customHeight="1" x14ac:dyDescent="0.25">
      <c r="C256" s="300"/>
      <c r="D256" s="122"/>
      <c r="E256" s="103" t="s">
        <v>64</v>
      </c>
      <c r="F256" s="369" t="s">
        <v>65</v>
      </c>
      <c r="G256" s="370"/>
      <c r="H256" s="192">
        <v>0.3</v>
      </c>
      <c r="I256" s="43"/>
      <c r="J256" s="297"/>
    </row>
    <row r="257" spans="3:10" s="12" customFormat="1" ht="43.5" customHeight="1" x14ac:dyDescent="0.25">
      <c r="C257" s="300"/>
      <c r="D257" s="122"/>
      <c r="E257" s="163" t="s">
        <v>66</v>
      </c>
      <c r="F257" s="373" t="s">
        <v>199</v>
      </c>
      <c r="G257" s="374"/>
      <c r="H257" s="164">
        <f>(((H253+H254)*H255)*H256)</f>
        <v>6.6420000000000012</v>
      </c>
      <c r="I257" s="43"/>
      <c r="J257" s="297"/>
    </row>
    <row r="258" spans="3:10" s="12" customFormat="1" ht="15.75" x14ac:dyDescent="0.25">
      <c r="C258" s="300"/>
      <c r="D258" s="155"/>
      <c r="E258" s="157"/>
      <c r="F258" s="46"/>
      <c r="G258" s="46"/>
      <c r="H258" s="46"/>
      <c r="I258" s="44"/>
      <c r="J258" s="297"/>
    </row>
    <row r="259" spans="3:10" s="12" customFormat="1" ht="36.75" customHeight="1" x14ac:dyDescent="0.25">
      <c r="C259" s="300"/>
      <c r="D259" s="159" t="s">
        <v>348</v>
      </c>
      <c r="E259" s="158" t="s">
        <v>67</v>
      </c>
      <c r="F259" s="160"/>
      <c r="G259" s="160"/>
      <c r="H259" s="160"/>
      <c r="I259" s="161"/>
      <c r="J259" s="297"/>
    </row>
    <row r="260" spans="3:10" s="12" customFormat="1" ht="26.25" customHeight="1" x14ac:dyDescent="0.25">
      <c r="C260" s="300"/>
      <c r="D260" s="122"/>
      <c r="E260" s="165" t="s">
        <v>68</v>
      </c>
      <c r="F260" s="375" t="s">
        <v>182</v>
      </c>
      <c r="G260" s="376"/>
      <c r="H260" s="135">
        <f>(0.2*0.3*0.5)*27</f>
        <v>0.80999999999999994</v>
      </c>
      <c r="I260" s="43"/>
      <c r="J260" s="297"/>
    </row>
    <row r="261" spans="3:10" s="12" customFormat="1" ht="26.25" customHeight="1" x14ac:dyDescent="0.25">
      <c r="C261" s="300"/>
      <c r="D261" s="122"/>
      <c r="E261" s="167" t="s">
        <v>69</v>
      </c>
      <c r="F261" s="369" t="s">
        <v>244</v>
      </c>
      <c r="G261" s="370"/>
      <c r="H261" s="192">
        <f>(0.2*0.4*0.5)</f>
        <v>4.0000000000000008E-2</v>
      </c>
      <c r="I261" s="43"/>
      <c r="J261" s="297"/>
    </row>
    <row r="262" spans="3:10" s="12" customFormat="1" ht="53.25" customHeight="1" x14ac:dyDescent="0.25">
      <c r="C262" s="300"/>
      <c r="D262" s="122"/>
      <c r="E262" s="168" t="s">
        <v>70</v>
      </c>
      <c r="F262" s="373"/>
      <c r="G262" s="374"/>
      <c r="H262" s="164">
        <f>SUM(H260:H261)</f>
        <v>0.85</v>
      </c>
      <c r="I262" s="43"/>
      <c r="J262" s="297"/>
    </row>
    <row r="263" spans="3:10" s="12" customFormat="1" ht="15.75" x14ac:dyDescent="0.25">
      <c r="C263" s="300"/>
      <c r="D263" s="154"/>
      <c r="E263" s="47"/>
      <c r="F263" s="47"/>
      <c r="G263" s="47"/>
      <c r="H263" s="47"/>
      <c r="I263" s="43"/>
      <c r="J263" s="297"/>
    </row>
    <row r="264" spans="3:10" s="12" customFormat="1" ht="43.5" customHeight="1" x14ac:dyDescent="0.25">
      <c r="C264" s="300"/>
      <c r="D264" s="206"/>
      <c r="E264" s="207" t="s">
        <v>71</v>
      </c>
      <c r="F264" s="377"/>
      <c r="G264" s="377"/>
      <c r="H264" s="208"/>
      <c r="I264" s="251">
        <f>SUM(H262,H257,I112)</f>
        <v>16.591394332675947</v>
      </c>
      <c r="J264" s="297"/>
    </row>
    <row r="265" spans="3:10" s="21" customFormat="1" ht="15.75" x14ac:dyDescent="0.25">
      <c r="C265" s="302"/>
      <c r="D265" s="155"/>
      <c r="E265" s="14"/>
      <c r="F265" s="14"/>
      <c r="G265" s="14"/>
      <c r="H265" s="14"/>
      <c r="I265" s="27"/>
      <c r="J265" s="303"/>
    </row>
    <row r="266" spans="3:10" s="21" customFormat="1" ht="36" customHeight="1" x14ac:dyDescent="0.25">
      <c r="C266" s="302"/>
      <c r="D266" s="159" t="s">
        <v>349</v>
      </c>
      <c r="E266" s="171" t="s">
        <v>243</v>
      </c>
      <c r="F266" s="172"/>
      <c r="G266" s="172"/>
      <c r="H266" s="172"/>
      <c r="I266" s="173"/>
      <c r="J266" s="303"/>
    </row>
    <row r="267" spans="3:10" s="21" customFormat="1" ht="36" customHeight="1" x14ac:dyDescent="0.25">
      <c r="C267" s="302"/>
      <c r="D267" s="122"/>
      <c r="E267" s="166" t="s">
        <v>68</v>
      </c>
      <c r="F267" s="375" t="s">
        <v>359</v>
      </c>
      <c r="G267" s="376"/>
      <c r="H267" s="136">
        <f>(0.2*0.3*2.72)*23</f>
        <v>3.7536000000000005</v>
      </c>
      <c r="I267" s="70"/>
      <c r="J267" s="303"/>
    </row>
    <row r="268" spans="3:10" s="21" customFormat="1" ht="36" customHeight="1" x14ac:dyDescent="0.25">
      <c r="C268" s="302"/>
      <c r="D268" s="122"/>
      <c r="E268" s="166" t="s">
        <v>69</v>
      </c>
      <c r="F268" s="367" t="s">
        <v>293</v>
      </c>
      <c r="G268" s="368"/>
      <c r="H268" s="136">
        <f>(0.2*0.4*2.72)</f>
        <v>0.21760000000000007</v>
      </c>
      <c r="I268" s="70"/>
      <c r="J268" s="303"/>
    </row>
    <row r="269" spans="3:10" s="21" customFormat="1" ht="36" customHeight="1" x14ac:dyDescent="0.25">
      <c r="C269" s="302"/>
      <c r="D269" s="122"/>
      <c r="E269" s="166" t="s">
        <v>254</v>
      </c>
      <c r="F269" s="367" t="s">
        <v>255</v>
      </c>
      <c r="G269" s="368"/>
      <c r="H269" s="136">
        <f>(0.2*0.3*5.41)*2</f>
        <v>0.6492</v>
      </c>
      <c r="I269" s="70"/>
      <c r="J269" s="303"/>
    </row>
    <row r="270" spans="3:10" s="21" customFormat="1" ht="36" customHeight="1" x14ac:dyDescent="0.25">
      <c r="C270" s="302"/>
      <c r="D270" s="122"/>
      <c r="E270" s="167" t="s">
        <v>253</v>
      </c>
      <c r="F270" s="369" t="s">
        <v>257</v>
      </c>
      <c r="G270" s="370"/>
      <c r="H270" s="192">
        <f>(0.2*0.3*4.71)*2</f>
        <v>0.56519999999999992</v>
      </c>
      <c r="I270" s="70"/>
      <c r="J270" s="303"/>
    </row>
    <row r="271" spans="3:10" s="21" customFormat="1" ht="36" customHeight="1" x14ac:dyDescent="0.25">
      <c r="C271" s="302"/>
      <c r="D271" s="122"/>
      <c r="E271" s="170" t="s">
        <v>350</v>
      </c>
      <c r="F271" s="349"/>
      <c r="G271" s="349"/>
      <c r="H271" s="152">
        <f>(H267+H268+H269+H270)</f>
        <v>5.1856</v>
      </c>
      <c r="I271" s="70"/>
      <c r="J271" s="303"/>
    </row>
    <row r="272" spans="3:10" s="21" customFormat="1" ht="18" customHeight="1" x14ac:dyDescent="0.25">
      <c r="C272" s="302"/>
      <c r="D272" s="154"/>
      <c r="E272" s="32"/>
      <c r="F272" s="79"/>
      <c r="G272" s="79"/>
      <c r="H272" s="71"/>
      <c r="I272" s="70"/>
      <c r="J272" s="303"/>
    </row>
    <row r="273" spans="3:13" s="21" customFormat="1" ht="36" customHeight="1" x14ac:dyDescent="0.25">
      <c r="C273" s="302"/>
      <c r="D273" s="159" t="s">
        <v>351</v>
      </c>
      <c r="E273" s="171" t="s">
        <v>74</v>
      </c>
      <c r="F273" s="172"/>
      <c r="G273" s="172"/>
      <c r="H273" s="172"/>
      <c r="I273" s="173"/>
      <c r="J273" s="303"/>
      <c r="M273" s="82">
        <f>H271+H278+H284</f>
        <v>12.664849999999998</v>
      </c>
    </row>
    <row r="274" spans="3:13" s="21" customFormat="1" ht="53.25" customHeight="1" x14ac:dyDescent="0.25">
      <c r="C274" s="302"/>
      <c r="D274" s="122"/>
      <c r="E274" s="148" t="s">
        <v>11</v>
      </c>
      <c r="F274" s="375" t="s">
        <v>183</v>
      </c>
      <c r="G274" s="376"/>
      <c r="H274" s="135">
        <f>3.93+3.9+1.3+3.7+3.7+3.7+3.31+3.7+3.31+0.65+2.79+2.7+4.11+3.7+3.9+4.15+(2.41+1.22+2.64)</f>
        <v>58.819999999999993</v>
      </c>
      <c r="I274" s="17"/>
      <c r="J274" s="303"/>
    </row>
    <row r="275" spans="3:13" s="21" customFormat="1" ht="70.5" customHeight="1" x14ac:dyDescent="0.25">
      <c r="C275" s="302"/>
      <c r="D275" s="122"/>
      <c r="E275" s="174" t="s">
        <v>12</v>
      </c>
      <c r="F275" s="367" t="s">
        <v>302</v>
      </c>
      <c r="G275" s="368"/>
      <c r="H275" s="136">
        <f>2.83+6.13+4.25+4.25+2.85+(2.98+2.72)+1.7+2.83+2.95+2.98+2.85+4.25+4.25+4.6+2.9+2.85+2.45+3.1+4.5+(1.65+3.16)+2.9+2.85+4.4+2.45</f>
        <v>85.63000000000001</v>
      </c>
      <c r="I275" s="17"/>
      <c r="J275" s="303"/>
      <c r="M275" s="82">
        <f>H274+H275</f>
        <v>144.44999999999999</v>
      </c>
    </row>
    <row r="276" spans="3:13" s="21" customFormat="1" ht="36" customHeight="1" x14ac:dyDescent="0.25">
      <c r="C276" s="302"/>
      <c r="D276" s="122"/>
      <c r="E276" s="174" t="s">
        <v>73</v>
      </c>
      <c r="F276" s="378" t="s">
        <v>21</v>
      </c>
      <c r="G276" s="379"/>
      <c r="H276" s="190">
        <v>0.15</v>
      </c>
      <c r="I276" s="17"/>
      <c r="J276" s="303"/>
    </row>
    <row r="277" spans="3:13" s="21" customFormat="1" ht="36" customHeight="1" x14ac:dyDescent="0.25">
      <c r="C277" s="302"/>
      <c r="D277" s="122"/>
      <c r="E277" s="169" t="s">
        <v>72</v>
      </c>
      <c r="F277" s="380">
        <v>0.3</v>
      </c>
      <c r="G277" s="381"/>
      <c r="H277" s="191">
        <v>0.3</v>
      </c>
      <c r="I277" s="17"/>
      <c r="J277" s="303"/>
      <c r="L277" s="82"/>
    </row>
    <row r="278" spans="3:13" s="21" customFormat="1" ht="36" customHeight="1" x14ac:dyDescent="0.25">
      <c r="C278" s="302"/>
      <c r="D278" s="122"/>
      <c r="E278" s="151" t="s">
        <v>75</v>
      </c>
      <c r="F278" s="382" t="s">
        <v>306</v>
      </c>
      <c r="G278" s="383"/>
      <c r="H278" s="151">
        <f>(((H274+H275)*H276)*H277)</f>
        <v>6.5002499999999985</v>
      </c>
      <c r="I278" s="17"/>
      <c r="J278" s="303"/>
    </row>
    <row r="279" spans="3:13" s="21" customFormat="1" ht="36" customHeight="1" x14ac:dyDescent="0.25">
      <c r="C279" s="302"/>
      <c r="D279" s="122"/>
      <c r="E279" s="32"/>
      <c r="F279" s="79"/>
      <c r="G279" s="79"/>
      <c r="H279" s="71"/>
      <c r="I279" s="17"/>
      <c r="J279" s="303"/>
    </row>
    <row r="280" spans="3:13" s="21" customFormat="1" ht="36" customHeight="1" x14ac:dyDescent="0.25">
      <c r="C280" s="302"/>
      <c r="D280" s="159" t="s">
        <v>352</v>
      </c>
      <c r="E280" s="171" t="s">
        <v>256</v>
      </c>
      <c r="F280" s="172"/>
      <c r="G280" s="172"/>
      <c r="H280" s="172"/>
      <c r="I280" s="173"/>
      <c r="J280" s="303"/>
    </row>
    <row r="281" spans="3:13" s="21" customFormat="1" ht="36" customHeight="1" x14ac:dyDescent="0.25">
      <c r="C281" s="302"/>
      <c r="D281" s="122"/>
      <c r="E281" s="148" t="s">
        <v>11</v>
      </c>
      <c r="F281" s="375"/>
      <c r="G281" s="376"/>
      <c r="H281" s="135">
        <v>3.56</v>
      </c>
      <c r="I281" s="17"/>
      <c r="J281" s="303"/>
    </row>
    <row r="282" spans="3:13" s="21" customFormat="1" ht="36" customHeight="1" x14ac:dyDescent="0.25">
      <c r="C282" s="302"/>
      <c r="D282" s="122"/>
      <c r="E282" s="174" t="s">
        <v>12</v>
      </c>
      <c r="F282" s="367"/>
      <c r="G282" s="368"/>
      <c r="H282" s="136">
        <v>2.75</v>
      </c>
      <c r="I282" s="17"/>
      <c r="J282" s="303"/>
      <c r="L282" s="82">
        <f>H281*H282</f>
        <v>9.7900000000000009</v>
      </c>
    </row>
    <row r="283" spans="3:13" s="21" customFormat="1" ht="36" customHeight="1" x14ac:dyDescent="0.25">
      <c r="C283" s="302"/>
      <c r="D283" s="122"/>
      <c r="E283" s="169" t="s">
        <v>73</v>
      </c>
      <c r="F283" s="380"/>
      <c r="G283" s="381"/>
      <c r="H283" s="191">
        <v>0.1</v>
      </c>
      <c r="I283" s="17"/>
      <c r="J283" s="303"/>
    </row>
    <row r="284" spans="3:13" s="21" customFormat="1" ht="36" customHeight="1" x14ac:dyDescent="0.25">
      <c r="C284" s="302"/>
      <c r="D284" s="122"/>
      <c r="E284" s="170" t="s">
        <v>370</v>
      </c>
      <c r="F284" s="349"/>
      <c r="G284" s="349"/>
      <c r="H284" s="152">
        <f>H281*H282*H283</f>
        <v>0.97900000000000009</v>
      </c>
      <c r="I284" s="17"/>
      <c r="J284" s="303"/>
    </row>
    <row r="285" spans="3:13" s="21" customFormat="1" ht="13.5" customHeight="1" x14ac:dyDescent="0.25">
      <c r="C285" s="302"/>
      <c r="D285" s="122"/>
      <c r="E285" s="32"/>
      <c r="F285" s="79"/>
      <c r="G285" s="79"/>
      <c r="H285" s="71"/>
      <c r="I285" s="17"/>
      <c r="J285" s="303"/>
    </row>
    <row r="286" spans="3:13" s="21" customFormat="1" ht="36" customHeight="1" x14ac:dyDescent="0.25">
      <c r="C286" s="302"/>
      <c r="D286" s="107" t="s">
        <v>358</v>
      </c>
      <c r="E286" s="337" t="s">
        <v>357</v>
      </c>
      <c r="F286" s="337"/>
      <c r="G286" s="337"/>
      <c r="H286" s="337"/>
      <c r="I286" s="108"/>
      <c r="J286" s="303"/>
    </row>
    <row r="287" spans="3:13" s="12" customFormat="1" ht="36.75" customHeight="1" x14ac:dyDescent="0.25">
      <c r="C287" s="300"/>
      <c r="D287" s="107" t="s">
        <v>372</v>
      </c>
      <c r="E287" s="337" t="s">
        <v>198</v>
      </c>
      <c r="F287" s="337"/>
      <c r="G287" s="337"/>
      <c r="H287" s="337"/>
      <c r="I287" s="108"/>
      <c r="J287" s="297"/>
    </row>
    <row r="288" spans="3:13" s="12" customFormat="1" ht="43.5" customHeight="1" x14ac:dyDescent="0.25">
      <c r="C288" s="300"/>
      <c r="D288" s="107" t="s">
        <v>373</v>
      </c>
      <c r="E288" s="94" t="s">
        <v>377</v>
      </c>
      <c r="F288" s="94"/>
      <c r="G288" s="94"/>
      <c r="H288" s="94"/>
      <c r="I288" s="108">
        <f>H304</f>
        <v>51.15</v>
      </c>
      <c r="J288" s="297"/>
    </row>
    <row r="289" spans="3:10" s="12" customFormat="1" ht="43.5" customHeight="1" x14ac:dyDescent="0.25">
      <c r="C289" s="300"/>
      <c r="D289" s="122"/>
      <c r="E289" s="102" t="s">
        <v>22</v>
      </c>
      <c r="F289" s="375" t="s">
        <v>164</v>
      </c>
      <c r="G289" s="376"/>
      <c r="H289" s="135">
        <f>((0.7+0.8+0.7+0.8)*(0.05+0.4))+((0.2+0.3+0.2+0.3)*(0.5))*12</f>
        <v>7.35</v>
      </c>
      <c r="I289" s="17"/>
      <c r="J289" s="297"/>
    </row>
    <row r="290" spans="3:10" s="12" customFormat="1" ht="43.5" customHeight="1" x14ac:dyDescent="0.25">
      <c r="C290" s="300"/>
      <c r="D290" s="122"/>
      <c r="E290" s="103" t="s">
        <v>23</v>
      </c>
      <c r="F290" s="367" t="s">
        <v>165</v>
      </c>
      <c r="G290" s="368"/>
      <c r="H290" s="136">
        <f>((0.75+0.85+0.75+0.85)*(0.05+0.45))+((0.2+0.3+0.2+0.3)*(0.5))*2</f>
        <v>2.6</v>
      </c>
      <c r="I290" s="17"/>
      <c r="J290" s="297"/>
    </row>
    <row r="291" spans="3:10" s="12" customFormat="1" ht="43.5" customHeight="1" x14ac:dyDescent="0.25">
      <c r="C291" s="300"/>
      <c r="D291" s="122"/>
      <c r="E291" s="103" t="s">
        <v>24</v>
      </c>
      <c r="F291" s="367" t="s">
        <v>166</v>
      </c>
      <c r="G291" s="368"/>
      <c r="H291" s="136">
        <f>((1+1.1+1+1.1)*(0.05+0.7))+((0.2+0.3+0.2+0.3)*(0.5))*2</f>
        <v>4.1500000000000004</v>
      </c>
      <c r="I291" s="17"/>
      <c r="J291" s="297"/>
    </row>
    <row r="292" spans="3:10" s="12" customFormat="1" ht="43.5" customHeight="1" x14ac:dyDescent="0.25">
      <c r="C292" s="300"/>
      <c r="D292" s="122"/>
      <c r="E292" s="103" t="s">
        <v>25</v>
      </c>
      <c r="F292" s="367" t="s">
        <v>167</v>
      </c>
      <c r="G292" s="368"/>
      <c r="H292" s="136">
        <f>((0.95+0.9+0.95+0.9)*(0.05+0.5))+((0.2+0.3+0.2+0.3)*(0.5))</f>
        <v>2.5350000000000001</v>
      </c>
      <c r="I292" s="17"/>
      <c r="J292" s="297"/>
    </row>
    <row r="293" spans="3:10" s="12" customFormat="1" ht="43.5" customHeight="1" x14ac:dyDescent="0.25">
      <c r="C293" s="300"/>
      <c r="D293" s="122"/>
      <c r="E293" s="103" t="s">
        <v>26</v>
      </c>
      <c r="F293" s="367" t="s">
        <v>168</v>
      </c>
      <c r="G293" s="368"/>
      <c r="H293" s="136">
        <f>((0.9+0.8+0.8+0.9)*(0.05+0.5))+((0.2+0.3+0.2+0.3)*(0.5))</f>
        <v>2.37</v>
      </c>
      <c r="I293" s="17"/>
      <c r="J293" s="297"/>
    </row>
    <row r="294" spans="3:10" s="12" customFormat="1" ht="43.5" customHeight="1" x14ac:dyDescent="0.25">
      <c r="C294" s="300"/>
      <c r="D294" s="122"/>
      <c r="E294" s="103" t="s">
        <v>27</v>
      </c>
      <c r="F294" s="367" t="s">
        <v>169</v>
      </c>
      <c r="G294" s="368"/>
      <c r="H294" s="136">
        <f>((0.85+0.95+0.85+0.95)*(0.05+0.55))+((0.2+0.3+0.2+0.3)*(0.5))</f>
        <v>2.66</v>
      </c>
      <c r="I294" s="17"/>
      <c r="J294" s="297"/>
    </row>
    <row r="295" spans="3:10" s="12" customFormat="1" ht="43.5" customHeight="1" x14ac:dyDescent="0.25">
      <c r="C295" s="300"/>
      <c r="D295" s="122"/>
      <c r="E295" s="103" t="s">
        <v>28</v>
      </c>
      <c r="F295" s="367" t="s">
        <v>170</v>
      </c>
      <c r="G295" s="368"/>
      <c r="H295" s="136">
        <f>((1+1.75+1+1.75)*(0.05+0.7))+((0.2+0.3+0.2+0.3)*(0.5))</f>
        <v>4.625</v>
      </c>
      <c r="I295" s="17"/>
      <c r="J295" s="297"/>
    </row>
    <row r="296" spans="3:10" s="12" customFormat="1" ht="43.5" customHeight="1" x14ac:dyDescent="0.25">
      <c r="C296" s="300"/>
      <c r="D296" s="122"/>
      <c r="E296" s="103" t="s">
        <v>29</v>
      </c>
      <c r="F296" s="367" t="s">
        <v>171</v>
      </c>
      <c r="G296" s="368"/>
      <c r="H296" s="136">
        <f>((0.75+0.9+0.75+0.9)*(0.05+0.25))+((0.2+0.3+0.2+0.3)*(0.5))</f>
        <v>1.4899999999999998</v>
      </c>
      <c r="I296" s="17"/>
      <c r="J296" s="297"/>
    </row>
    <row r="297" spans="3:10" s="12" customFormat="1" ht="43.5" customHeight="1" x14ac:dyDescent="0.25">
      <c r="C297" s="300"/>
      <c r="D297" s="123"/>
      <c r="E297" s="98" t="s">
        <v>30</v>
      </c>
      <c r="F297" s="367" t="s">
        <v>172</v>
      </c>
      <c r="G297" s="368"/>
      <c r="H297" s="136">
        <f>((1.15+1+1.15+1)*(0.05+0.6))+((0.2+0.3+0.2+0.3)*(0.5))</f>
        <v>3.2949999999999999</v>
      </c>
      <c r="I297" s="27"/>
      <c r="J297" s="297"/>
    </row>
    <row r="298" spans="3:10" s="12" customFormat="1" ht="43.5" customHeight="1" x14ac:dyDescent="0.25">
      <c r="C298" s="300"/>
      <c r="D298" s="122"/>
      <c r="E298" s="102" t="s">
        <v>31</v>
      </c>
      <c r="F298" s="367" t="s">
        <v>173</v>
      </c>
      <c r="G298" s="368"/>
      <c r="H298" s="136">
        <f>((0.95+0.8+0.95+0.8)*(0.05+0.25))+((0.2+0.3+0.2+0.3)*(0.5))</f>
        <v>1.55</v>
      </c>
      <c r="I298" s="31"/>
      <c r="J298" s="297"/>
    </row>
    <row r="299" spans="3:10" s="12" customFormat="1" ht="43.5" customHeight="1" x14ac:dyDescent="0.25">
      <c r="C299" s="300"/>
      <c r="D299" s="122"/>
      <c r="E299" s="103" t="s">
        <v>32</v>
      </c>
      <c r="F299" s="367" t="s">
        <v>174</v>
      </c>
      <c r="G299" s="368"/>
      <c r="H299" s="136">
        <f>((0.7+0.85+0.7+0.85)*(0.05+0.25))+((0.2+0.3+0.2+0.3)*(0.5))</f>
        <v>1.43</v>
      </c>
      <c r="I299" s="17"/>
      <c r="J299" s="297"/>
    </row>
    <row r="300" spans="3:10" s="12" customFormat="1" ht="43.5" customHeight="1" x14ac:dyDescent="0.25">
      <c r="C300" s="300"/>
      <c r="D300" s="122"/>
      <c r="E300" s="103" t="s">
        <v>33</v>
      </c>
      <c r="F300" s="367" t="s">
        <v>175</v>
      </c>
      <c r="G300" s="368"/>
      <c r="H300" s="136">
        <f>((1+1.65+1+1.65)*(0.05+0.7))+((0.2+0.3+0.2+0.3)*(0.5))</f>
        <v>4.4749999999999996</v>
      </c>
      <c r="I300" s="17"/>
      <c r="J300" s="297"/>
    </row>
    <row r="301" spans="3:10" s="12" customFormat="1" ht="43.5" customHeight="1" x14ac:dyDescent="0.25">
      <c r="C301" s="300"/>
      <c r="D301" s="122"/>
      <c r="E301" s="103" t="s">
        <v>34</v>
      </c>
      <c r="F301" s="367" t="s">
        <v>176</v>
      </c>
      <c r="G301" s="368"/>
      <c r="H301" s="136">
        <f>((2.1+1.1+2.1+1.1)*(0.05+0.7))+((0.2+0.3+0.2+0.3)*(0.5))</f>
        <v>5.3000000000000007</v>
      </c>
      <c r="I301" s="17"/>
      <c r="J301" s="297"/>
    </row>
    <row r="302" spans="3:10" s="12" customFormat="1" ht="43.5" customHeight="1" x14ac:dyDescent="0.25">
      <c r="C302" s="300"/>
      <c r="D302" s="122"/>
      <c r="E302" s="103" t="s">
        <v>35</v>
      </c>
      <c r="F302" s="367" t="s">
        <v>177</v>
      </c>
      <c r="G302" s="368"/>
      <c r="H302" s="136">
        <f>((0.9+1+0.9+1)*(0.05+0.6))+((0.2+0.3+0.2+0.3)*(0.5))</f>
        <v>2.9699999999999998</v>
      </c>
      <c r="I302" s="17"/>
      <c r="J302" s="297"/>
    </row>
    <row r="303" spans="3:10" s="12" customFormat="1" ht="43.5" customHeight="1" x14ac:dyDescent="0.25">
      <c r="C303" s="300"/>
      <c r="D303" s="122"/>
      <c r="E303" s="98" t="s">
        <v>36</v>
      </c>
      <c r="F303" s="369" t="s">
        <v>178</v>
      </c>
      <c r="G303" s="370"/>
      <c r="H303" s="112">
        <f>((1.3+1.2+1.3+1.2)*(0.05+0.7))+((0.2+0.4+0.2+0.4)*(0.5))</f>
        <v>4.3499999999999996</v>
      </c>
      <c r="I303" s="17"/>
      <c r="J303" s="297"/>
    </row>
    <row r="304" spans="3:10" s="12" customFormat="1" ht="43.5" customHeight="1" x14ac:dyDescent="0.25">
      <c r="C304" s="300"/>
      <c r="D304" s="122"/>
      <c r="E304" s="113" t="s">
        <v>337</v>
      </c>
      <c r="F304" s="384"/>
      <c r="G304" s="384"/>
      <c r="H304" s="114">
        <f>SUM(H289:H303)</f>
        <v>51.15</v>
      </c>
      <c r="I304" s="17"/>
      <c r="J304" s="297"/>
    </row>
    <row r="305" spans="3:14" s="12" customFormat="1" ht="17.25" customHeight="1" x14ac:dyDescent="0.25">
      <c r="C305" s="300"/>
      <c r="D305" s="122"/>
      <c r="E305" s="176"/>
      <c r="F305" s="132"/>
      <c r="G305" s="132"/>
      <c r="H305" s="139"/>
      <c r="I305" s="17"/>
      <c r="J305" s="297"/>
    </row>
    <row r="306" spans="3:14" s="12" customFormat="1" ht="43.5" customHeight="1" x14ac:dyDescent="0.25">
      <c r="C306" s="300"/>
      <c r="D306" s="107" t="s">
        <v>374</v>
      </c>
      <c r="E306" s="94" t="s">
        <v>360</v>
      </c>
      <c r="F306" s="94"/>
      <c r="G306" s="94"/>
      <c r="H306" s="94"/>
      <c r="I306" s="108">
        <f>H311</f>
        <v>88.484000000000009</v>
      </c>
      <c r="J306" s="297"/>
    </row>
    <row r="307" spans="3:14" s="12" customFormat="1" ht="63.75" customHeight="1" x14ac:dyDescent="0.25">
      <c r="C307" s="300"/>
      <c r="D307" s="122"/>
      <c r="E307" s="165" t="s">
        <v>366</v>
      </c>
      <c r="F307" s="344" t="s">
        <v>361</v>
      </c>
      <c r="G307" s="344"/>
      <c r="H307" s="135">
        <f>((0.2+0.3+0.2+0.3)*2.82)*23</f>
        <v>64.86</v>
      </c>
      <c r="I307" s="17"/>
      <c r="J307" s="297"/>
    </row>
    <row r="308" spans="3:14" s="12" customFormat="1" ht="90" customHeight="1" x14ac:dyDescent="0.25">
      <c r="C308" s="300"/>
      <c r="D308" s="122"/>
      <c r="E308" s="166" t="s">
        <v>367</v>
      </c>
      <c r="F308" s="333" t="s">
        <v>362</v>
      </c>
      <c r="G308" s="333"/>
      <c r="H308" s="136">
        <f>((0.2+0.3+0.2+0.3)*5.41)*2</f>
        <v>10.82</v>
      </c>
      <c r="I308" s="17"/>
      <c r="J308" s="297"/>
    </row>
    <row r="309" spans="3:14" s="12" customFormat="1" ht="43.5" customHeight="1" x14ac:dyDescent="0.25">
      <c r="C309" s="300"/>
      <c r="D309" s="122"/>
      <c r="E309" s="166" t="s">
        <v>368</v>
      </c>
      <c r="F309" s="333" t="s">
        <v>363</v>
      </c>
      <c r="G309" s="333"/>
      <c r="H309" s="136">
        <f>((0.2+0.3+0.2+0.3)*4.71)*2</f>
        <v>9.42</v>
      </c>
      <c r="I309" s="36"/>
      <c r="J309" s="297"/>
    </row>
    <row r="310" spans="3:14" s="12" customFormat="1" ht="43.5" customHeight="1" x14ac:dyDescent="0.25">
      <c r="C310" s="300"/>
      <c r="D310" s="122"/>
      <c r="E310" s="183" t="s">
        <v>369</v>
      </c>
      <c r="F310" s="343" t="s">
        <v>364</v>
      </c>
      <c r="G310" s="343"/>
      <c r="H310" s="112">
        <f>((0.2+0.4+0.2+0.4)*2.82)*1</f>
        <v>3.3840000000000003</v>
      </c>
      <c r="I310" s="36"/>
      <c r="J310" s="297"/>
    </row>
    <row r="311" spans="3:14" s="12" customFormat="1" ht="39" customHeight="1" x14ac:dyDescent="0.25">
      <c r="C311" s="300"/>
      <c r="D311" s="122"/>
      <c r="E311" s="134" t="s">
        <v>365</v>
      </c>
      <c r="F311" s="384"/>
      <c r="G311" s="384"/>
      <c r="H311" s="114">
        <f>SUM(H307:H310)</f>
        <v>88.484000000000009</v>
      </c>
      <c r="I311" s="36"/>
      <c r="J311" s="297"/>
    </row>
    <row r="312" spans="3:14" s="12" customFormat="1" ht="21" customHeight="1" x14ac:dyDescent="0.25">
      <c r="C312" s="300"/>
      <c r="D312" s="122"/>
      <c r="E312" s="138"/>
      <c r="F312" s="132"/>
      <c r="G312" s="132"/>
      <c r="H312" s="139"/>
      <c r="I312" s="36"/>
      <c r="J312" s="297"/>
    </row>
    <row r="313" spans="3:14" s="12" customFormat="1" ht="43.5" customHeight="1" x14ac:dyDescent="0.25">
      <c r="C313" s="300"/>
      <c r="D313" s="107" t="s">
        <v>375</v>
      </c>
      <c r="E313" s="94" t="s">
        <v>378</v>
      </c>
      <c r="F313" s="94"/>
      <c r="G313" s="94"/>
      <c r="H313" s="94"/>
      <c r="I313" s="108"/>
      <c r="J313" s="297"/>
    </row>
    <row r="314" spans="3:14" s="12" customFormat="1" ht="63.75" customHeight="1" x14ac:dyDescent="0.25">
      <c r="C314" s="300"/>
      <c r="D314" s="122"/>
      <c r="E314" s="102" t="s">
        <v>37</v>
      </c>
      <c r="F314" s="375" t="s">
        <v>183</v>
      </c>
      <c r="G314" s="376"/>
      <c r="H314" s="135">
        <f>3.93+3.9+1.3+3.7+3.7+3.7+3.31+3.7+3.31+0.65+2.79+2.7+4.11+3.7+3.9+4.15+(2.41+1.22+2.64)</f>
        <v>58.819999999999993</v>
      </c>
      <c r="I314" s="17"/>
      <c r="J314" s="297"/>
    </row>
    <row r="315" spans="3:14" s="12" customFormat="1" ht="90" customHeight="1" x14ac:dyDescent="0.25">
      <c r="C315" s="300"/>
      <c r="D315" s="122"/>
      <c r="E315" s="103" t="s">
        <v>12</v>
      </c>
      <c r="F315" s="367" t="s">
        <v>302</v>
      </c>
      <c r="G315" s="368"/>
      <c r="H315" s="136">
        <f>2.83+6.13+4.25+4.25+2.85+(2.98+2.72)+1.7+2.83+2.95+2.98+2.85+4.25+4.25+4.6+2.9+2.85+2.45+3.1+4.5+(1.65+3.16)+2.9+2.85+4.4+2.45</f>
        <v>85.63000000000001</v>
      </c>
      <c r="I315" s="17"/>
      <c r="J315" s="297"/>
      <c r="L315" s="189">
        <f>H314+H315</f>
        <v>144.44999999999999</v>
      </c>
      <c r="M315" s="12">
        <f>((H314+H315)*H316)*H317</f>
        <v>101.11499999999998</v>
      </c>
    </row>
    <row r="316" spans="3:14" s="12" customFormat="1" ht="43.5" customHeight="1" x14ac:dyDescent="0.25">
      <c r="C316" s="300"/>
      <c r="D316" s="122"/>
      <c r="E316" s="103" t="s">
        <v>15</v>
      </c>
      <c r="F316" s="367" t="s">
        <v>135</v>
      </c>
      <c r="G316" s="368"/>
      <c r="H316" s="136">
        <f>0.05+0.3</f>
        <v>0.35</v>
      </c>
      <c r="I316" s="36"/>
      <c r="J316" s="297"/>
    </row>
    <row r="317" spans="3:14" s="12" customFormat="1" ht="43.5" customHeight="1" x14ac:dyDescent="0.25">
      <c r="C317" s="300"/>
      <c r="D317" s="122"/>
      <c r="E317" s="98" t="s">
        <v>38</v>
      </c>
      <c r="F317" s="369" t="s">
        <v>39</v>
      </c>
      <c r="G317" s="370"/>
      <c r="H317" s="112">
        <v>2</v>
      </c>
      <c r="I317" s="36"/>
      <c r="J317" s="297"/>
    </row>
    <row r="318" spans="3:14" s="12" customFormat="1" ht="43.5" customHeight="1" x14ac:dyDescent="0.25">
      <c r="C318" s="300"/>
      <c r="D318" s="122"/>
      <c r="E318" s="134" t="s">
        <v>40</v>
      </c>
      <c r="F318" s="384" t="s">
        <v>180</v>
      </c>
      <c r="G318" s="384"/>
      <c r="H318" s="114">
        <f>(((H314+H315)*H316)*H317)</f>
        <v>101.11499999999998</v>
      </c>
      <c r="I318" s="36"/>
      <c r="J318" s="297"/>
    </row>
    <row r="319" spans="3:14" s="12" customFormat="1" ht="43.5" customHeight="1" x14ac:dyDescent="0.25">
      <c r="C319" s="300"/>
      <c r="D319" s="107" t="s">
        <v>375</v>
      </c>
      <c r="E319" s="94" t="s">
        <v>379</v>
      </c>
      <c r="F319" s="94"/>
      <c r="G319" s="94"/>
      <c r="H319" s="94"/>
      <c r="I319" s="108">
        <f>H323</f>
        <v>21.667499999999997</v>
      </c>
      <c r="J319" s="297"/>
    </row>
    <row r="320" spans="3:14" s="12" customFormat="1" ht="63.75" customHeight="1" x14ac:dyDescent="0.25">
      <c r="C320" s="300"/>
      <c r="D320" s="122"/>
      <c r="E320" s="102" t="s">
        <v>37</v>
      </c>
      <c r="F320" s="375" t="s">
        <v>183</v>
      </c>
      <c r="G320" s="376"/>
      <c r="H320" s="135">
        <f>3.93+3.9+1.3+3.7+3.7+3.7+3.31+3.7+3.31+0.65+2.79+2.7+4.11+3.7+3.9+4.15+(2.41+1.22+2.64)</f>
        <v>58.819999999999993</v>
      </c>
      <c r="I320" s="17"/>
      <c r="J320" s="297"/>
      <c r="L320" s="189">
        <f>SUM(H320:H321)</f>
        <v>144.44999999999999</v>
      </c>
      <c r="N320" s="12">
        <f>(((L315*H316*H317)+(L320*H322)+L282))</f>
        <v>132.57249999999996</v>
      </c>
    </row>
    <row r="321" spans="3:15" s="12" customFormat="1" ht="90" customHeight="1" x14ac:dyDescent="0.25">
      <c r="C321" s="300"/>
      <c r="D321" s="122"/>
      <c r="E321" s="103" t="s">
        <v>12</v>
      </c>
      <c r="F321" s="367" t="s">
        <v>302</v>
      </c>
      <c r="G321" s="368"/>
      <c r="H321" s="136">
        <f>2.83+6.13+4.25+4.25+2.85+(2.98+2.72)+1.7+2.83+2.95+2.98+2.85+4.25+4.25+4.6+2.9+2.85+2.45+3.1+4.5+(1.65+3.16)+2.9+2.85+4.4+2.45</f>
        <v>85.63000000000001</v>
      </c>
      <c r="I321" s="17"/>
      <c r="J321" s="297"/>
      <c r="L321" s="189">
        <f>H318+H323+L282</f>
        <v>132.57249999999996</v>
      </c>
    </row>
    <row r="322" spans="3:15" s="12" customFormat="1" ht="43.5" customHeight="1" x14ac:dyDescent="0.25">
      <c r="C322" s="300"/>
      <c r="D322" s="122"/>
      <c r="E322" s="174" t="s">
        <v>73</v>
      </c>
      <c r="F322" s="378" t="s">
        <v>21</v>
      </c>
      <c r="G322" s="379"/>
      <c r="H322" s="190">
        <v>0.15</v>
      </c>
      <c r="I322" s="36"/>
      <c r="J322" s="297"/>
    </row>
    <row r="323" spans="3:15" s="12" customFormat="1" ht="43.5" customHeight="1" x14ac:dyDescent="0.25">
      <c r="C323" s="300"/>
      <c r="D323" s="122"/>
      <c r="E323" s="134" t="s">
        <v>40</v>
      </c>
      <c r="F323" s="384" t="s">
        <v>380</v>
      </c>
      <c r="G323" s="384"/>
      <c r="H323" s="114">
        <f>((H320+H321)*H322)</f>
        <v>21.667499999999997</v>
      </c>
      <c r="I323" s="36"/>
      <c r="J323" s="297"/>
    </row>
    <row r="324" spans="3:15" s="12" customFormat="1" ht="24" customHeight="1" x14ac:dyDescent="0.25">
      <c r="C324" s="300"/>
      <c r="D324" s="122"/>
      <c r="E324" s="177"/>
      <c r="F324" s="178"/>
      <c r="G324" s="178"/>
      <c r="H324" s="179"/>
      <c r="I324" s="36"/>
      <c r="J324" s="297"/>
    </row>
    <row r="325" spans="3:15" s="12" customFormat="1" ht="43.5" customHeight="1" x14ac:dyDescent="0.25">
      <c r="C325" s="300"/>
      <c r="D325" s="107" t="s">
        <v>376</v>
      </c>
      <c r="E325" s="119" t="s">
        <v>371</v>
      </c>
      <c r="F325" s="186"/>
      <c r="G325" s="186"/>
      <c r="H325" s="187"/>
      <c r="I325" s="188"/>
      <c r="J325" s="297"/>
    </row>
    <row r="326" spans="3:15" s="21" customFormat="1" ht="36" customHeight="1" x14ac:dyDescent="0.25">
      <c r="C326" s="302"/>
      <c r="D326" s="107" t="s">
        <v>381</v>
      </c>
      <c r="E326" s="213" t="s">
        <v>391</v>
      </c>
      <c r="F326" s="184"/>
      <c r="G326" s="184"/>
      <c r="H326" s="185"/>
      <c r="I326" s="195">
        <f>H359</f>
        <v>256.91100000000006</v>
      </c>
      <c r="J326" s="303"/>
    </row>
    <row r="327" spans="3:15" s="21" customFormat="1" ht="43.5" customHeight="1" x14ac:dyDescent="0.25">
      <c r="C327" s="302"/>
      <c r="D327" s="159" t="s">
        <v>382</v>
      </c>
      <c r="E327" s="171" t="s">
        <v>289</v>
      </c>
      <c r="F327" s="172"/>
      <c r="G327" s="172"/>
      <c r="H327" s="172"/>
      <c r="I327" s="173">
        <f>H331+H336</f>
        <v>315.47700000000003</v>
      </c>
      <c r="J327" s="303"/>
    </row>
    <row r="328" spans="3:15" s="21" customFormat="1" ht="54" customHeight="1" x14ac:dyDescent="0.25">
      <c r="C328" s="302"/>
      <c r="D328" s="122"/>
      <c r="E328" s="102" t="s">
        <v>12</v>
      </c>
      <c r="F328" s="386" t="s">
        <v>383</v>
      </c>
      <c r="G328" s="386"/>
      <c r="H328" s="135">
        <f>3.9+3.7+2.7+3+2.34+3.43+2.64+1.32+2.79+1.62+1.84+0.65+3.31+2.05+3.7+3.7+3.9+3.7</f>
        <v>50.290000000000006</v>
      </c>
      <c r="I328" s="17"/>
      <c r="J328" s="303"/>
      <c r="K328"/>
      <c r="L328"/>
      <c r="M328"/>
      <c r="N328"/>
      <c r="O328"/>
    </row>
    <row r="329" spans="3:15" s="21" customFormat="1" ht="78" customHeight="1" x14ac:dyDescent="0.25">
      <c r="C329" s="302"/>
      <c r="D329" s="122"/>
      <c r="E329" s="103" t="s">
        <v>11</v>
      </c>
      <c r="F329" s="387" t="s">
        <v>384</v>
      </c>
      <c r="G329" s="387"/>
      <c r="H329" s="136">
        <f>8.9+6.15+3+6.15+3+8.9+0.55+3+3+3+3+3.15+1.05+2.45+2.65+4.5</f>
        <v>62.449999999999996</v>
      </c>
      <c r="I329" s="17"/>
      <c r="J329" s="303"/>
      <c r="K329"/>
      <c r="L329"/>
      <c r="M329"/>
      <c r="N329"/>
      <c r="O329"/>
    </row>
    <row r="330" spans="3:15" s="21" customFormat="1" ht="38.25" customHeight="1" x14ac:dyDescent="0.25">
      <c r="C330" s="302"/>
      <c r="D330" s="128"/>
      <c r="E330" s="98" t="s">
        <v>294</v>
      </c>
      <c r="F330" s="388" t="s">
        <v>312</v>
      </c>
      <c r="G330" s="388"/>
      <c r="H330" s="112">
        <f>2.82-0.3</f>
        <v>2.52</v>
      </c>
      <c r="I330" s="50"/>
      <c r="J330" s="303"/>
    </row>
    <row r="331" spans="3:15" s="21" customFormat="1" ht="38.25" customHeight="1" x14ac:dyDescent="0.25">
      <c r="C331" s="302"/>
      <c r="D331" s="128"/>
      <c r="E331" s="134" t="s">
        <v>386</v>
      </c>
      <c r="F331" s="385" t="s">
        <v>385</v>
      </c>
      <c r="G331" s="385"/>
      <c r="H331" s="218">
        <f>((H328+H329)*H330)</f>
        <v>284.10480000000001</v>
      </c>
      <c r="I331" s="50"/>
      <c r="J331" s="303"/>
    </row>
    <row r="332" spans="3:15" s="21" customFormat="1" ht="38.25" customHeight="1" x14ac:dyDescent="0.25">
      <c r="C332" s="302"/>
      <c r="D332" s="159" t="s">
        <v>392</v>
      </c>
      <c r="E332" s="221" t="s">
        <v>387</v>
      </c>
      <c r="F332" s="215"/>
      <c r="G332" s="215"/>
      <c r="H332" s="216"/>
      <c r="I332" s="217"/>
      <c r="J332" s="303"/>
    </row>
    <row r="333" spans="3:15" s="21" customFormat="1" ht="38.25" customHeight="1" x14ac:dyDescent="0.25">
      <c r="C333" s="302"/>
      <c r="D333" s="128"/>
      <c r="E333" s="102" t="s">
        <v>12</v>
      </c>
      <c r="F333" s="386" t="s">
        <v>388</v>
      </c>
      <c r="G333" s="386"/>
      <c r="H333" s="135">
        <f>3.26+3.26</f>
        <v>6.52</v>
      </c>
      <c r="I333" s="50"/>
      <c r="J333" s="303"/>
    </row>
    <row r="334" spans="3:15" s="21" customFormat="1" ht="38.25" customHeight="1" x14ac:dyDescent="0.25">
      <c r="C334" s="302"/>
      <c r="D334" s="128"/>
      <c r="E334" s="103" t="s">
        <v>11</v>
      </c>
      <c r="F334" s="387" t="s">
        <v>313</v>
      </c>
      <c r="G334" s="387"/>
      <c r="H334" s="136">
        <f>2.75+2.75</f>
        <v>5.5</v>
      </c>
      <c r="I334" s="50"/>
      <c r="J334" s="303"/>
    </row>
    <row r="335" spans="3:15" s="21" customFormat="1" ht="38.25" customHeight="1" x14ac:dyDescent="0.25">
      <c r="C335" s="302"/>
      <c r="D335" s="128"/>
      <c r="E335" s="98" t="s">
        <v>76</v>
      </c>
      <c r="F335" s="388" t="s">
        <v>258</v>
      </c>
      <c r="G335" s="388"/>
      <c r="H335" s="112">
        <f>(1.08+1.53)</f>
        <v>2.6100000000000003</v>
      </c>
      <c r="I335" s="50"/>
      <c r="J335" s="303"/>
    </row>
    <row r="336" spans="3:15" s="21" customFormat="1" ht="38.25" customHeight="1" x14ac:dyDescent="0.25">
      <c r="C336" s="302"/>
      <c r="D336" s="128"/>
      <c r="E336" s="170" t="s">
        <v>389</v>
      </c>
      <c r="F336" s="349" t="s">
        <v>390</v>
      </c>
      <c r="G336" s="349"/>
      <c r="H336" s="114">
        <f>((H333+H334)*H335)</f>
        <v>31.372200000000003</v>
      </c>
      <c r="I336" s="50"/>
      <c r="J336" s="303"/>
    </row>
    <row r="337" spans="3:10" s="21" customFormat="1" x14ac:dyDescent="0.25">
      <c r="C337" s="302"/>
      <c r="D337" s="129"/>
      <c r="E337" s="32"/>
      <c r="F337" s="32"/>
      <c r="G337" s="32"/>
      <c r="H337" s="32"/>
      <c r="I337" s="50"/>
      <c r="J337" s="303"/>
    </row>
    <row r="338" spans="3:10" s="21" customFormat="1" ht="38.25" customHeight="1" x14ac:dyDescent="0.25">
      <c r="C338" s="302"/>
      <c r="D338" s="159" t="s">
        <v>393</v>
      </c>
      <c r="E338" s="171" t="s">
        <v>78</v>
      </c>
      <c r="F338" s="171"/>
      <c r="G338" s="171"/>
      <c r="H338" s="171"/>
      <c r="I338" s="222"/>
      <c r="J338" s="303"/>
    </row>
    <row r="339" spans="3:10" s="21" customFormat="1" ht="33" customHeight="1" x14ac:dyDescent="0.25">
      <c r="C339" s="302"/>
      <c r="D339" s="128"/>
      <c r="E339" s="214" t="s">
        <v>79</v>
      </c>
      <c r="F339" s="389" t="s">
        <v>93</v>
      </c>
      <c r="G339" s="390"/>
      <c r="H339" s="223">
        <f>(2*2.1*1)</f>
        <v>4.2</v>
      </c>
      <c r="I339" s="50"/>
      <c r="J339" s="303"/>
    </row>
    <row r="340" spans="3:10" s="21" customFormat="1" ht="33" customHeight="1" x14ac:dyDescent="0.25">
      <c r="C340" s="302"/>
      <c r="D340" s="128"/>
      <c r="E340" s="48" t="s">
        <v>80</v>
      </c>
      <c r="F340" s="392" t="s">
        <v>311</v>
      </c>
      <c r="G340" s="393"/>
      <c r="H340" s="224">
        <f>0.8*2.1*7</f>
        <v>11.760000000000002</v>
      </c>
      <c r="I340" s="50"/>
      <c r="J340" s="303"/>
    </row>
    <row r="341" spans="3:10" s="21" customFormat="1" ht="33.75" customHeight="1" x14ac:dyDescent="0.25">
      <c r="C341" s="302"/>
      <c r="D341" s="128"/>
      <c r="E341" s="48" t="s">
        <v>81</v>
      </c>
      <c r="F341" s="392" t="s">
        <v>95</v>
      </c>
      <c r="G341" s="393"/>
      <c r="H341" s="224">
        <f>(0.8*2.1*2)</f>
        <v>3.3600000000000003</v>
      </c>
      <c r="I341" s="50"/>
      <c r="J341" s="303"/>
    </row>
    <row r="342" spans="3:10" s="21" customFormat="1" ht="33" customHeight="1" x14ac:dyDescent="0.25">
      <c r="C342" s="302"/>
      <c r="D342" s="128"/>
      <c r="E342" s="48" t="s">
        <v>82</v>
      </c>
      <c r="F342" s="392" t="s">
        <v>94</v>
      </c>
      <c r="G342" s="393"/>
      <c r="H342" s="224">
        <f>(2.5*2.1*1)</f>
        <v>5.25</v>
      </c>
      <c r="I342" s="50"/>
      <c r="J342" s="303"/>
    </row>
    <row r="343" spans="3:10" s="21" customFormat="1" ht="33" customHeight="1" x14ac:dyDescent="0.25">
      <c r="C343" s="302"/>
      <c r="D343" s="128"/>
      <c r="E343" s="48" t="s">
        <v>88</v>
      </c>
      <c r="F343" s="392" t="s">
        <v>246</v>
      </c>
      <c r="G343" s="393"/>
      <c r="H343" s="224">
        <f>(0.9*2.1*2)</f>
        <v>3.7800000000000002</v>
      </c>
      <c r="I343" s="50"/>
      <c r="J343" s="303"/>
    </row>
    <row r="344" spans="3:10" s="21" customFormat="1" ht="33" customHeight="1" x14ac:dyDescent="0.25">
      <c r="C344" s="302"/>
      <c r="D344" s="128"/>
      <c r="E344" s="48" t="s">
        <v>200</v>
      </c>
      <c r="F344" s="392" t="s">
        <v>247</v>
      </c>
      <c r="G344" s="393"/>
      <c r="H344" s="224">
        <f>(1.33*2.1*2)</f>
        <v>5.5860000000000003</v>
      </c>
      <c r="I344" s="50"/>
      <c r="J344" s="303"/>
    </row>
    <row r="345" spans="3:10" s="21" customFormat="1" ht="33" customHeight="1" x14ac:dyDescent="0.25">
      <c r="C345" s="302"/>
      <c r="D345" s="128"/>
      <c r="E345" s="72" t="s">
        <v>295</v>
      </c>
      <c r="F345" s="394" t="s">
        <v>248</v>
      </c>
      <c r="G345" s="395"/>
      <c r="H345" s="225">
        <f>0.6*1.8*0</f>
        <v>0</v>
      </c>
      <c r="I345" s="50"/>
      <c r="J345" s="303"/>
    </row>
    <row r="346" spans="3:10" s="21" customFormat="1" ht="33" customHeight="1" x14ac:dyDescent="0.25">
      <c r="C346" s="302"/>
      <c r="D346" s="128"/>
      <c r="E346" s="170" t="s">
        <v>296</v>
      </c>
      <c r="F346" s="349"/>
      <c r="G346" s="349"/>
      <c r="H346" s="152">
        <f>SUM(H339:H345)</f>
        <v>33.936</v>
      </c>
      <c r="I346" s="50"/>
      <c r="J346" s="303"/>
    </row>
    <row r="347" spans="3:10" s="21" customFormat="1" x14ac:dyDescent="0.25">
      <c r="C347" s="302"/>
      <c r="D347" s="227"/>
      <c r="E347" s="14"/>
      <c r="F347" s="14"/>
      <c r="G347" s="14"/>
      <c r="H347" s="14"/>
      <c r="I347" s="24"/>
      <c r="J347" s="303"/>
    </row>
    <row r="348" spans="3:10" s="21" customFormat="1" ht="31.5" customHeight="1" x14ac:dyDescent="0.25">
      <c r="C348" s="302"/>
      <c r="D348" s="159" t="s">
        <v>394</v>
      </c>
      <c r="E348" s="171" t="s">
        <v>395</v>
      </c>
      <c r="F348" s="171"/>
      <c r="G348" s="171"/>
      <c r="H348" s="171"/>
      <c r="I348" s="222"/>
      <c r="J348" s="303"/>
    </row>
    <row r="349" spans="3:10" s="21" customFormat="1" ht="31.5" customHeight="1" x14ac:dyDescent="0.25">
      <c r="C349" s="302"/>
      <c r="D349" s="128"/>
      <c r="E349" s="148" t="s">
        <v>83</v>
      </c>
      <c r="F349" s="391" t="s">
        <v>100</v>
      </c>
      <c r="G349" s="391"/>
      <c r="H349" s="230">
        <f>(1.15*2*1)</f>
        <v>2.2999999999999998</v>
      </c>
      <c r="I349" s="50"/>
      <c r="J349" s="303"/>
    </row>
    <row r="350" spans="3:10" s="21" customFormat="1" ht="31.5" customHeight="1" x14ac:dyDescent="0.25">
      <c r="C350" s="302"/>
      <c r="D350" s="128"/>
      <c r="E350" s="174" t="s">
        <v>84</v>
      </c>
      <c r="F350" s="345" t="s">
        <v>101</v>
      </c>
      <c r="G350" s="345"/>
      <c r="H350" s="190">
        <f>(2*1.1*7)</f>
        <v>15.400000000000002</v>
      </c>
      <c r="I350" s="50"/>
      <c r="J350" s="303"/>
    </row>
    <row r="351" spans="3:10" s="21" customFormat="1" ht="31.5" customHeight="1" x14ac:dyDescent="0.25">
      <c r="C351" s="302"/>
      <c r="D351" s="128"/>
      <c r="E351" s="174" t="s">
        <v>97</v>
      </c>
      <c r="F351" s="345" t="s">
        <v>249</v>
      </c>
      <c r="G351" s="345"/>
      <c r="H351" s="190">
        <f>(1.5*1.1*1)</f>
        <v>1.6500000000000001</v>
      </c>
      <c r="I351" s="50"/>
      <c r="J351" s="303"/>
    </row>
    <row r="352" spans="3:10" s="21" customFormat="1" ht="31.5" customHeight="1" x14ac:dyDescent="0.25">
      <c r="C352" s="302"/>
      <c r="D352" s="128"/>
      <c r="E352" s="174" t="s">
        <v>98</v>
      </c>
      <c r="F352" s="345" t="s">
        <v>250</v>
      </c>
      <c r="G352" s="345"/>
      <c r="H352" s="190">
        <f>(1.3*2*1)</f>
        <v>2.6</v>
      </c>
      <c r="I352" s="50"/>
      <c r="J352" s="303"/>
    </row>
    <row r="353" spans="3:10" s="21" customFormat="1" ht="31.5" customHeight="1" x14ac:dyDescent="0.25">
      <c r="C353" s="302"/>
      <c r="D353" s="128"/>
      <c r="E353" s="174" t="s">
        <v>314</v>
      </c>
      <c r="F353" s="345" t="s">
        <v>102</v>
      </c>
      <c r="G353" s="345"/>
      <c r="H353" s="190">
        <f>(3.05*0.5*0)</f>
        <v>0</v>
      </c>
      <c r="I353" s="50"/>
      <c r="J353" s="303"/>
    </row>
    <row r="354" spans="3:10" s="21" customFormat="1" ht="31.5" customHeight="1" x14ac:dyDescent="0.25">
      <c r="C354" s="302"/>
      <c r="D354" s="128"/>
      <c r="E354" s="174" t="s">
        <v>315</v>
      </c>
      <c r="F354" s="345" t="s">
        <v>103</v>
      </c>
      <c r="G354" s="345"/>
      <c r="H354" s="190">
        <f>(4.4*0.5*0)</f>
        <v>0</v>
      </c>
      <c r="I354" s="50"/>
      <c r="J354" s="303"/>
    </row>
    <row r="355" spans="3:10" s="21" customFormat="1" ht="31.5" customHeight="1" x14ac:dyDescent="0.25">
      <c r="C355" s="302"/>
      <c r="D355" s="128"/>
      <c r="E355" s="174" t="s">
        <v>251</v>
      </c>
      <c r="F355" s="345" t="s">
        <v>252</v>
      </c>
      <c r="G355" s="345"/>
      <c r="H355" s="190">
        <f>(0.8*0.8*2)</f>
        <v>1.2800000000000002</v>
      </c>
      <c r="I355" s="50"/>
      <c r="J355" s="303"/>
    </row>
    <row r="356" spans="3:10" s="21" customFormat="1" ht="31.5" customHeight="1" x14ac:dyDescent="0.25">
      <c r="C356" s="302"/>
      <c r="D356" s="128"/>
      <c r="E356" s="169" t="s">
        <v>272</v>
      </c>
      <c r="F356" s="346" t="s">
        <v>273</v>
      </c>
      <c r="G356" s="346"/>
      <c r="H356" s="191">
        <f>1.4*1</f>
        <v>1.4</v>
      </c>
      <c r="I356" s="50"/>
      <c r="J356" s="303"/>
    </row>
    <row r="357" spans="3:10" s="21" customFormat="1" ht="31.5" customHeight="1" x14ac:dyDescent="0.25">
      <c r="C357" s="302"/>
      <c r="D357" s="128"/>
      <c r="E357" s="170" t="s">
        <v>297</v>
      </c>
      <c r="F357" s="349"/>
      <c r="G357" s="349"/>
      <c r="H357" s="152">
        <f>SUM(H349:H356)</f>
        <v>24.630000000000003</v>
      </c>
      <c r="I357" s="50"/>
      <c r="J357" s="303"/>
    </row>
    <row r="358" spans="3:10" s="21" customFormat="1" x14ac:dyDescent="0.25">
      <c r="C358" s="302"/>
      <c r="D358" s="129"/>
      <c r="E358" s="32"/>
      <c r="F358" s="32"/>
      <c r="G358" s="32"/>
      <c r="H358" s="32"/>
      <c r="I358" s="50"/>
      <c r="J358" s="303"/>
    </row>
    <row r="359" spans="3:10" s="21" customFormat="1" ht="45" customHeight="1" x14ac:dyDescent="0.25">
      <c r="C359" s="302"/>
      <c r="D359" s="128"/>
      <c r="E359" s="228" t="s">
        <v>104</v>
      </c>
      <c r="F359" s="397"/>
      <c r="G359" s="397"/>
      <c r="H359" s="229">
        <f>(H331+H336)-(H346+H357)</f>
        <v>256.91100000000006</v>
      </c>
      <c r="I359" s="50"/>
      <c r="J359" s="303"/>
    </row>
    <row r="360" spans="3:10" s="21" customFormat="1" ht="36" customHeight="1" x14ac:dyDescent="0.25">
      <c r="C360" s="302"/>
      <c r="D360" s="122"/>
      <c r="E360" s="32"/>
      <c r="F360" s="79"/>
      <c r="G360" s="79"/>
      <c r="H360" s="71"/>
      <c r="I360" s="17"/>
      <c r="J360" s="303"/>
    </row>
    <row r="361" spans="3:10" s="21" customFormat="1" ht="36" customHeight="1" x14ac:dyDescent="0.25">
      <c r="C361" s="302"/>
      <c r="D361" s="107"/>
      <c r="E361" s="94" t="s">
        <v>396</v>
      </c>
      <c r="F361" s="88"/>
      <c r="G361" s="88"/>
      <c r="H361" s="88"/>
      <c r="I361" s="108"/>
      <c r="J361" s="303"/>
    </row>
    <row r="362" spans="3:10" s="21" customFormat="1" ht="36" customHeight="1" x14ac:dyDescent="0.25">
      <c r="C362" s="302"/>
      <c r="D362" s="122"/>
      <c r="E362" s="148" t="s">
        <v>79</v>
      </c>
      <c r="F362" s="391" t="s">
        <v>93</v>
      </c>
      <c r="G362" s="391"/>
      <c r="H362" s="230">
        <f>(2*2.1*1)</f>
        <v>4.2</v>
      </c>
      <c r="I362" s="17"/>
      <c r="J362" s="303"/>
    </row>
    <row r="363" spans="3:10" s="21" customFormat="1" ht="36" customHeight="1" x14ac:dyDescent="0.25">
      <c r="C363" s="302"/>
      <c r="D363" s="122"/>
      <c r="E363" s="174" t="s">
        <v>80</v>
      </c>
      <c r="F363" s="396" t="s">
        <v>311</v>
      </c>
      <c r="G363" s="396"/>
      <c r="H363" s="190">
        <f>0.8*2.1*7</f>
        <v>11.760000000000002</v>
      </c>
      <c r="I363" s="17"/>
      <c r="J363" s="303"/>
    </row>
    <row r="364" spans="3:10" s="21" customFormat="1" ht="36" customHeight="1" x14ac:dyDescent="0.25">
      <c r="C364" s="302"/>
      <c r="D364" s="122"/>
      <c r="E364" s="174" t="s">
        <v>81</v>
      </c>
      <c r="F364" s="345" t="s">
        <v>95</v>
      </c>
      <c r="G364" s="345"/>
      <c r="H364" s="190">
        <f>(0.8*2.1*2)</f>
        <v>3.3600000000000003</v>
      </c>
      <c r="I364" s="17"/>
      <c r="J364" s="303"/>
    </row>
    <row r="365" spans="3:10" s="21" customFormat="1" ht="36" customHeight="1" x14ac:dyDescent="0.25">
      <c r="C365" s="302"/>
      <c r="D365" s="122"/>
      <c r="E365" s="174" t="s">
        <v>82</v>
      </c>
      <c r="F365" s="345" t="s">
        <v>94</v>
      </c>
      <c r="G365" s="345"/>
      <c r="H365" s="190">
        <f>(2.5*2.1*1)</f>
        <v>5.25</v>
      </c>
      <c r="I365" s="17"/>
      <c r="J365" s="303"/>
    </row>
    <row r="366" spans="3:10" s="21" customFormat="1" ht="36" customHeight="1" x14ac:dyDescent="0.25">
      <c r="C366" s="302"/>
      <c r="D366" s="122"/>
      <c r="E366" s="174" t="s">
        <v>88</v>
      </c>
      <c r="F366" s="345" t="s">
        <v>246</v>
      </c>
      <c r="G366" s="345"/>
      <c r="H366" s="190">
        <f>(0.9*2.1*2)</f>
        <v>3.7800000000000002</v>
      </c>
      <c r="I366" s="17"/>
      <c r="J366" s="303"/>
    </row>
    <row r="367" spans="3:10" s="21" customFormat="1" ht="36" customHeight="1" x14ac:dyDescent="0.25">
      <c r="C367" s="302"/>
      <c r="D367" s="122"/>
      <c r="E367" s="174" t="s">
        <v>200</v>
      </c>
      <c r="F367" s="345" t="s">
        <v>247</v>
      </c>
      <c r="G367" s="345"/>
      <c r="H367" s="190">
        <f>(1.33*2.1*2)</f>
        <v>5.5860000000000003</v>
      </c>
      <c r="I367" s="17"/>
      <c r="J367" s="303"/>
    </row>
    <row r="368" spans="3:10" s="21" customFormat="1" ht="36" customHeight="1" x14ac:dyDescent="0.25">
      <c r="C368" s="302"/>
      <c r="D368" s="122"/>
      <c r="E368" s="169" t="s">
        <v>201</v>
      </c>
      <c r="F368" s="346" t="s">
        <v>248</v>
      </c>
      <c r="G368" s="346"/>
      <c r="H368" s="191">
        <f>(0.6*1.8*3)</f>
        <v>3.24</v>
      </c>
      <c r="I368" s="17"/>
      <c r="J368" s="303"/>
    </row>
    <row r="369" spans="3:10" s="21" customFormat="1" ht="36" customHeight="1" x14ac:dyDescent="0.25">
      <c r="C369" s="302"/>
      <c r="D369" s="122"/>
      <c r="E369" s="170" t="s">
        <v>96</v>
      </c>
      <c r="F369" s="349"/>
      <c r="G369" s="349"/>
      <c r="H369" s="152">
        <f>SUM(H362:H368)</f>
        <v>37.176000000000002</v>
      </c>
      <c r="I369" s="17"/>
      <c r="J369" s="303"/>
    </row>
    <row r="370" spans="3:10" s="21" customFormat="1" ht="36" customHeight="1" x14ac:dyDescent="0.25">
      <c r="C370" s="302"/>
      <c r="D370" s="107"/>
      <c r="E370" s="232" t="s">
        <v>288</v>
      </c>
      <c r="F370" s="88"/>
      <c r="G370" s="88"/>
      <c r="H370" s="88"/>
      <c r="I370" s="106"/>
      <c r="J370" s="303"/>
    </row>
    <row r="371" spans="3:10" s="21" customFormat="1" ht="36" customHeight="1" x14ac:dyDescent="0.25">
      <c r="C371" s="302"/>
      <c r="D371" s="122"/>
      <c r="E371" s="148" t="s">
        <v>83</v>
      </c>
      <c r="F371" s="391" t="s">
        <v>100</v>
      </c>
      <c r="G371" s="391"/>
      <c r="H371" s="230">
        <f>(1.15*2*1)</f>
        <v>2.2999999999999998</v>
      </c>
      <c r="I371" s="17"/>
      <c r="J371" s="303"/>
    </row>
    <row r="372" spans="3:10" s="21" customFormat="1" ht="36" customHeight="1" x14ac:dyDescent="0.25">
      <c r="C372" s="302"/>
      <c r="D372" s="122"/>
      <c r="E372" s="174" t="s">
        <v>84</v>
      </c>
      <c r="F372" s="345" t="s">
        <v>101</v>
      </c>
      <c r="G372" s="345"/>
      <c r="H372" s="190">
        <f>(2*1.1*7)</f>
        <v>15.400000000000002</v>
      </c>
      <c r="I372" s="17"/>
      <c r="J372" s="303"/>
    </row>
    <row r="373" spans="3:10" s="21" customFormat="1" ht="36" customHeight="1" x14ac:dyDescent="0.25">
      <c r="C373" s="302"/>
      <c r="D373" s="122"/>
      <c r="E373" s="174" t="s">
        <v>97</v>
      </c>
      <c r="F373" s="345" t="s">
        <v>249</v>
      </c>
      <c r="G373" s="345"/>
      <c r="H373" s="190">
        <f>(1.5*1.1*1)</f>
        <v>1.6500000000000001</v>
      </c>
      <c r="I373" s="17"/>
      <c r="J373" s="303"/>
    </row>
    <row r="374" spans="3:10" s="21" customFormat="1" ht="36" customHeight="1" x14ac:dyDescent="0.25">
      <c r="C374" s="302"/>
      <c r="D374" s="122"/>
      <c r="E374" s="174" t="s">
        <v>98</v>
      </c>
      <c r="F374" s="345" t="s">
        <v>250</v>
      </c>
      <c r="G374" s="345"/>
      <c r="H374" s="190">
        <f>(1.3*2*1)</f>
        <v>2.6</v>
      </c>
      <c r="I374" s="17"/>
      <c r="J374" s="303"/>
    </row>
    <row r="375" spans="3:10" s="21" customFormat="1" ht="36" customHeight="1" x14ac:dyDescent="0.25">
      <c r="C375" s="302"/>
      <c r="D375" s="122"/>
      <c r="E375" s="174" t="s">
        <v>85</v>
      </c>
      <c r="F375" s="345" t="s">
        <v>102</v>
      </c>
      <c r="G375" s="345"/>
      <c r="H375" s="190">
        <f>(3.05*0.5*1)</f>
        <v>1.5249999999999999</v>
      </c>
      <c r="I375" s="17"/>
      <c r="J375" s="303"/>
    </row>
    <row r="376" spans="3:10" s="21" customFormat="1" ht="36" customHeight="1" x14ac:dyDescent="0.25">
      <c r="C376" s="302"/>
      <c r="D376" s="122"/>
      <c r="E376" s="174" t="s">
        <v>86</v>
      </c>
      <c r="F376" s="345" t="s">
        <v>103</v>
      </c>
      <c r="G376" s="345"/>
      <c r="H376" s="190">
        <f>(4.4*0.5*1)</f>
        <v>2.2000000000000002</v>
      </c>
      <c r="I376" s="17"/>
      <c r="J376" s="303"/>
    </row>
    <row r="377" spans="3:10" s="21" customFormat="1" ht="36" customHeight="1" x14ac:dyDescent="0.25">
      <c r="C377" s="302"/>
      <c r="D377" s="122"/>
      <c r="E377" s="233" t="s">
        <v>251</v>
      </c>
      <c r="F377" s="398" t="s">
        <v>252</v>
      </c>
      <c r="G377" s="398"/>
      <c r="H377" s="234">
        <f>(0.8*0.8*2)</f>
        <v>1.2800000000000002</v>
      </c>
      <c r="I377" s="17"/>
      <c r="J377" s="303"/>
    </row>
    <row r="378" spans="3:10" s="21" customFormat="1" ht="36" customHeight="1" x14ac:dyDescent="0.25">
      <c r="C378" s="302"/>
      <c r="D378" s="122"/>
      <c r="E378" s="144" t="s">
        <v>99</v>
      </c>
      <c r="F378" s="399"/>
      <c r="G378" s="399"/>
      <c r="H378" s="150">
        <f>SUM(H371:H377)</f>
        <v>26.955000000000002</v>
      </c>
      <c r="I378" s="17"/>
      <c r="J378" s="303"/>
    </row>
    <row r="379" spans="3:10" s="21" customFormat="1" ht="9" customHeight="1" x14ac:dyDescent="0.25">
      <c r="C379" s="302"/>
      <c r="D379" s="154"/>
      <c r="E379" s="32"/>
      <c r="F379" s="32"/>
      <c r="G379" s="32"/>
      <c r="H379" s="32"/>
      <c r="I379" s="17"/>
      <c r="J379" s="303"/>
    </row>
    <row r="380" spans="3:10" s="21" customFormat="1" ht="36" customHeight="1" x14ac:dyDescent="0.25">
      <c r="C380" s="302"/>
      <c r="D380" s="122"/>
      <c r="E380" s="228" t="s">
        <v>271</v>
      </c>
      <c r="F380" s="397"/>
      <c r="G380" s="397"/>
      <c r="H380" s="229">
        <f>H369+H378</f>
        <v>64.131</v>
      </c>
      <c r="I380" s="17"/>
      <c r="J380" s="303"/>
    </row>
    <row r="381" spans="3:10" s="21" customFormat="1" ht="15.75" x14ac:dyDescent="0.25">
      <c r="C381" s="302"/>
      <c r="D381" s="155"/>
      <c r="E381" s="14"/>
      <c r="F381" s="14"/>
      <c r="G381" s="14"/>
      <c r="H381" s="14"/>
      <c r="I381" s="27"/>
      <c r="J381" s="303"/>
    </row>
    <row r="382" spans="3:10" s="21" customFormat="1" ht="36.75" customHeight="1" x14ac:dyDescent="0.25">
      <c r="C382" s="302"/>
      <c r="D382" s="237"/>
      <c r="E382" s="94" t="s">
        <v>266</v>
      </c>
      <c r="F382" s="88"/>
      <c r="G382" s="88"/>
      <c r="H382" s="88"/>
      <c r="I382" s="236"/>
      <c r="J382" s="303"/>
    </row>
    <row r="383" spans="3:10" s="21" customFormat="1" ht="108.75" customHeight="1" x14ac:dyDescent="0.25">
      <c r="C383" s="302"/>
      <c r="D383" s="130"/>
      <c r="E383" s="102" t="s">
        <v>12</v>
      </c>
      <c r="F383" s="386" t="s">
        <v>317</v>
      </c>
      <c r="G383" s="386"/>
      <c r="H383" s="135">
        <f>0.2+4+0.2+0.3+3.7+0.3+0.3+3.7+0.3+0.3+3.7+0.3+2.05+0.3+3.31+0.3+0.3+3.7+0.3+0.3+3.56+0.3+2.79+0.3+2.7+0.3+0.3+4.11+0.3+0.3+3.7+0.3+0.2+3.9+0.2+2.04+0.2</f>
        <v>53.36</v>
      </c>
      <c r="I383" s="50"/>
      <c r="J383" s="303"/>
    </row>
    <row r="384" spans="3:10" s="21" customFormat="1" ht="110.25" customHeight="1" x14ac:dyDescent="0.25">
      <c r="C384" s="302"/>
      <c r="D384" s="130"/>
      <c r="E384" s="103" t="s">
        <v>11</v>
      </c>
      <c r="F384" s="387" t="s">
        <v>318</v>
      </c>
      <c r="G384" s="387"/>
      <c r="H384" s="136">
        <f>0.3+1.5+2.85+0.3+5.95+0.2+0.2+0.2+8.8+0.2+0.2+0.3+0.2+0.2+0.2+0.3+18.15+0.2+2.9+0.2+0.2+3.1+0.2+2.45+0.2+0.2+4.45+0.2+0.3+0.2+0.3+2.83+2.83+6.51+6.15+0.2</f>
        <v>73.67000000000003</v>
      </c>
      <c r="I384" s="50"/>
      <c r="J384" s="303"/>
    </row>
    <row r="385" spans="3:10" s="21" customFormat="1" ht="36.75" customHeight="1" x14ac:dyDescent="0.25">
      <c r="C385" s="302"/>
      <c r="D385" s="130"/>
      <c r="E385" s="98" t="s">
        <v>76</v>
      </c>
      <c r="F385" s="388" t="s">
        <v>316</v>
      </c>
      <c r="G385" s="388"/>
      <c r="H385" s="112">
        <f>2.82</f>
        <v>2.82</v>
      </c>
      <c r="I385" s="50"/>
      <c r="J385" s="303"/>
    </row>
    <row r="386" spans="3:10" s="21" customFormat="1" ht="36.75" customHeight="1" x14ac:dyDescent="0.25">
      <c r="C386" s="302"/>
      <c r="D386" s="130"/>
      <c r="E386" s="140" t="s">
        <v>77</v>
      </c>
      <c r="F386" s="404"/>
      <c r="G386" s="404"/>
      <c r="H386" s="133">
        <f>((H383+H384)*H385)</f>
        <v>358.22460000000007</v>
      </c>
      <c r="I386" s="50"/>
      <c r="J386" s="303"/>
    </row>
    <row r="387" spans="3:10" s="21" customFormat="1" ht="36.75" customHeight="1" x14ac:dyDescent="0.25">
      <c r="C387" s="302"/>
      <c r="D387" s="235"/>
      <c r="E387" s="94" t="s">
        <v>398</v>
      </c>
      <c r="F387" s="240"/>
      <c r="G387" s="240"/>
      <c r="H387" s="241"/>
      <c r="I387" s="242"/>
      <c r="J387" s="303"/>
    </row>
    <row r="388" spans="3:10" s="21" customFormat="1" ht="36.75" customHeight="1" x14ac:dyDescent="0.25">
      <c r="C388" s="302"/>
      <c r="D388" s="130"/>
      <c r="E388" s="194" t="s">
        <v>12</v>
      </c>
      <c r="F388" s="405" t="s">
        <v>259</v>
      </c>
      <c r="G388" s="406"/>
      <c r="H388" s="239">
        <f>2.75+2.75</f>
        <v>5.5</v>
      </c>
      <c r="I388" s="50"/>
      <c r="J388" s="303"/>
    </row>
    <row r="389" spans="3:10" s="21" customFormat="1" ht="36.75" customHeight="1" x14ac:dyDescent="0.25">
      <c r="C389" s="302"/>
      <c r="D389" s="130"/>
      <c r="E389" s="34" t="s">
        <v>11</v>
      </c>
      <c r="F389" s="407" t="s">
        <v>397</v>
      </c>
      <c r="G389" s="408"/>
      <c r="H389" s="219">
        <f>3.56+3.56</f>
        <v>7.12</v>
      </c>
      <c r="I389" s="50"/>
      <c r="J389" s="303"/>
    </row>
    <row r="390" spans="3:10" s="21" customFormat="1" ht="36.75" customHeight="1" x14ac:dyDescent="0.25">
      <c r="C390" s="302"/>
      <c r="D390" s="130"/>
      <c r="E390" s="34" t="s">
        <v>76</v>
      </c>
      <c r="F390" s="409" t="s">
        <v>258</v>
      </c>
      <c r="G390" s="410"/>
      <c r="H390" s="220">
        <f>(1.08+1.53)</f>
        <v>2.6100000000000003</v>
      </c>
      <c r="I390" s="50"/>
      <c r="J390" s="303"/>
    </row>
    <row r="391" spans="3:10" s="21" customFormat="1" ht="36.75" customHeight="1" x14ac:dyDescent="0.25">
      <c r="C391" s="302"/>
      <c r="D391" s="130"/>
      <c r="E391" s="243" t="s">
        <v>389</v>
      </c>
      <c r="F391" s="411"/>
      <c r="G391" s="411"/>
      <c r="H391" s="118">
        <f>((H388+H389)*H390)</f>
        <v>32.938200000000009</v>
      </c>
      <c r="I391" s="50"/>
      <c r="J391" s="303"/>
    </row>
    <row r="392" spans="3:10" s="21" customFormat="1" ht="36.75" customHeight="1" x14ac:dyDescent="0.25">
      <c r="C392" s="302"/>
      <c r="D392" s="129"/>
      <c r="E392" s="249" t="s">
        <v>260</v>
      </c>
      <c r="F392" s="400"/>
      <c r="G392" s="400"/>
      <c r="H392" s="244"/>
      <c r="I392" s="250"/>
      <c r="J392" s="303"/>
    </row>
    <row r="393" spans="3:10" s="21" customFormat="1" ht="36.75" customHeight="1" x14ac:dyDescent="0.25">
      <c r="C393" s="302"/>
      <c r="D393" s="130"/>
      <c r="E393" s="214" t="s">
        <v>261</v>
      </c>
      <c r="F393" s="389" t="s">
        <v>263</v>
      </c>
      <c r="G393" s="390"/>
      <c r="H393" s="223">
        <f>H369</f>
        <v>37.176000000000002</v>
      </c>
      <c r="I393" s="50"/>
      <c r="J393" s="303"/>
    </row>
    <row r="394" spans="3:10" s="21" customFormat="1" ht="36.75" customHeight="1" x14ac:dyDescent="0.25">
      <c r="C394" s="302"/>
      <c r="D394" s="130"/>
      <c r="E394" s="72" t="s">
        <v>262</v>
      </c>
      <c r="F394" s="394" t="s">
        <v>264</v>
      </c>
      <c r="G394" s="395"/>
      <c r="H394" s="225">
        <f>H378</f>
        <v>26.955000000000002</v>
      </c>
      <c r="I394" s="50"/>
      <c r="J394" s="303"/>
    </row>
    <row r="395" spans="3:10" s="21" customFormat="1" ht="36.75" customHeight="1" x14ac:dyDescent="0.25">
      <c r="C395" s="302"/>
      <c r="D395" s="130"/>
      <c r="E395" s="245"/>
      <c r="F395" s="401"/>
      <c r="G395" s="401"/>
      <c r="H395" s="204">
        <f>(H386+H391)-(H393+H394)</f>
        <v>327.03180000000009</v>
      </c>
      <c r="I395" s="50"/>
      <c r="J395" s="303"/>
    </row>
    <row r="396" spans="3:10" s="21" customFormat="1" ht="36.75" customHeight="1" x14ac:dyDescent="0.25">
      <c r="C396" s="302"/>
      <c r="D396" s="130"/>
      <c r="E396" s="402" t="s">
        <v>265</v>
      </c>
      <c r="F396" s="403"/>
      <c r="G396" s="246"/>
      <c r="H396" s="247">
        <f>H395*2</f>
        <v>654.06360000000018</v>
      </c>
      <c r="I396" s="50"/>
      <c r="J396" s="303"/>
    </row>
    <row r="397" spans="3:10" s="21" customFormat="1" ht="39.75" customHeight="1" x14ac:dyDescent="0.25">
      <c r="C397" s="302"/>
      <c r="D397" s="107"/>
      <c r="E397" s="94" t="s">
        <v>87</v>
      </c>
      <c r="F397" s="88"/>
      <c r="G397" s="88"/>
      <c r="H397" s="88"/>
      <c r="I397" s="106"/>
      <c r="J397" s="303"/>
    </row>
    <row r="398" spans="3:10" s="21" customFormat="1" ht="39.75" customHeight="1" x14ac:dyDescent="0.25">
      <c r="C398" s="302"/>
      <c r="D398" s="122"/>
      <c r="E398" s="148" t="s">
        <v>268</v>
      </c>
      <c r="F398" s="344" t="s">
        <v>290</v>
      </c>
      <c r="G398" s="344" t="s">
        <v>267</v>
      </c>
      <c r="H398" s="230">
        <f>2.05+1.5+2.05+1.5+2.05+1.5+2.05+1.5</f>
        <v>14.2</v>
      </c>
      <c r="I398" s="17"/>
      <c r="J398" s="303"/>
    </row>
    <row r="399" spans="3:10" s="21" customFormat="1" ht="39.75" customHeight="1" x14ac:dyDescent="0.25">
      <c r="C399" s="302"/>
      <c r="D399" s="122"/>
      <c r="E399" s="174" t="s">
        <v>269</v>
      </c>
      <c r="F399" s="396" t="s">
        <v>319</v>
      </c>
      <c r="G399" s="396"/>
      <c r="H399" s="190">
        <f>3.51+2.45+3.51+2.45</f>
        <v>11.919999999999998</v>
      </c>
      <c r="I399" s="17"/>
      <c r="J399" s="303"/>
    </row>
    <row r="400" spans="3:10" s="21" customFormat="1" ht="46.5" customHeight="1" x14ac:dyDescent="0.25">
      <c r="C400" s="302"/>
      <c r="D400" s="122"/>
      <c r="E400" s="174" t="s">
        <v>270</v>
      </c>
      <c r="F400" s="387" t="s">
        <v>320</v>
      </c>
      <c r="G400" s="387"/>
      <c r="H400" s="190">
        <f>2.18+2.79+2.33+2.79+2.79+2.17+1.27+2.79</f>
        <v>19.11</v>
      </c>
      <c r="I400" s="17"/>
      <c r="J400" s="303"/>
    </row>
    <row r="401" spans="3:10" s="21" customFormat="1" ht="46.5" customHeight="1" x14ac:dyDescent="0.25">
      <c r="C401" s="302"/>
      <c r="D401" s="122"/>
      <c r="E401" s="231" t="s">
        <v>298</v>
      </c>
      <c r="F401" s="396" t="s">
        <v>299</v>
      </c>
      <c r="G401" s="396"/>
      <c r="H401" s="190">
        <f>1.62+4.5+1.62+4.5</f>
        <v>12.24</v>
      </c>
      <c r="I401" s="17"/>
      <c r="J401" s="303"/>
    </row>
    <row r="402" spans="3:10" s="21" customFormat="1" ht="39.75" customHeight="1" x14ac:dyDescent="0.25">
      <c r="C402" s="302"/>
      <c r="D402" s="122"/>
      <c r="E402" s="174" t="s">
        <v>76</v>
      </c>
      <c r="F402" s="345" t="s">
        <v>321</v>
      </c>
      <c r="G402" s="345"/>
      <c r="H402" s="248">
        <v>2.82</v>
      </c>
      <c r="I402" s="17"/>
      <c r="J402" s="303"/>
    </row>
    <row r="403" spans="3:10" s="21" customFormat="1" ht="39.75" customHeight="1" x14ac:dyDescent="0.25">
      <c r="C403" s="302"/>
      <c r="D403" s="122"/>
      <c r="E403" s="174" t="s">
        <v>400</v>
      </c>
      <c r="F403" s="345" t="s">
        <v>399</v>
      </c>
      <c r="G403" s="345"/>
      <c r="H403" s="190">
        <f>(H398+H399+H400+H401)*H402</f>
        <v>162.06539999999998</v>
      </c>
      <c r="I403" s="17"/>
      <c r="J403" s="303"/>
    </row>
    <row r="404" spans="3:10" s="21" customFormat="1" ht="74.25" customHeight="1" x14ac:dyDescent="0.25">
      <c r="C404" s="302"/>
      <c r="D404" s="122"/>
      <c r="E404" s="169" t="s">
        <v>401</v>
      </c>
      <c r="F404" s="388" t="s">
        <v>322</v>
      </c>
      <c r="G404" s="388"/>
      <c r="H404" s="191">
        <f>(0.9*2.1*2)+(3.05*0.5*1)+(0.8*2.1*2)+(1.5*1)+(0.8*2.1*2)+(4.4*0.5*1)</f>
        <v>15.724999999999998</v>
      </c>
      <c r="I404" s="17"/>
      <c r="J404" s="303"/>
    </row>
    <row r="405" spans="3:10" s="21" customFormat="1" ht="39.75" customHeight="1" x14ac:dyDescent="0.25">
      <c r="C405" s="302"/>
      <c r="D405" s="122"/>
      <c r="E405" s="412" t="s">
        <v>300</v>
      </c>
      <c r="F405" s="413"/>
      <c r="G405" s="413"/>
      <c r="H405" s="226">
        <f>H403-H404</f>
        <v>146.34039999999999</v>
      </c>
      <c r="I405" s="17"/>
      <c r="J405" s="303"/>
    </row>
    <row r="406" spans="3:10" s="21" customFormat="1" ht="39.75" customHeight="1" x14ac:dyDescent="0.25">
      <c r="C406" s="302"/>
      <c r="D406" s="107"/>
      <c r="E406" s="94" t="s">
        <v>413</v>
      </c>
      <c r="F406" s="88"/>
      <c r="G406" s="88"/>
      <c r="H406" s="88"/>
      <c r="I406" s="106"/>
      <c r="J406" s="303"/>
    </row>
    <row r="407" spans="3:10" s="21" customFormat="1" ht="39.75" customHeight="1" x14ac:dyDescent="0.25">
      <c r="C407" s="302"/>
      <c r="D407" s="122"/>
      <c r="E407" s="258" t="s">
        <v>309</v>
      </c>
      <c r="F407" s="339" t="s">
        <v>414</v>
      </c>
      <c r="G407" s="339" t="s">
        <v>267</v>
      </c>
      <c r="H407" s="259">
        <f>2.5</f>
        <v>2.5</v>
      </c>
      <c r="I407" s="17"/>
      <c r="J407" s="303"/>
    </row>
    <row r="408" spans="3:10" s="21" customFormat="1" ht="39.75" customHeight="1" x14ac:dyDescent="0.25">
      <c r="C408" s="302"/>
      <c r="D408" s="107"/>
      <c r="E408" s="94" t="s">
        <v>411</v>
      </c>
      <c r="F408" s="88"/>
      <c r="G408" s="88"/>
      <c r="H408" s="88"/>
      <c r="I408" s="106"/>
      <c r="J408" s="303"/>
    </row>
    <row r="409" spans="3:10" s="21" customFormat="1" ht="39.75" customHeight="1" x14ac:dyDescent="0.25">
      <c r="C409" s="302"/>
      <c r="D409" s="122"/>
      <c r="E409" s="258" t="s">
        <v>412</v>
      </c>
      <c r="F409" s="339"/>
      <c r="G409" s="339"/>
      <c r="H409" s="259">
        <v>49.1</v>
      </c>
      <c r="I409" s="17"/>
      <c r="J409" s="303"/>
    </row>
    <row r="410" spans="3:10" s="21" customFormat="1" ht="39.75" customHeight="1" x14ac:dyDescent="0.25">
      <c r="C410" s="302"/>
      <c r="D410" s="107"/>
      <c r="E410" s="94" t="s">
        <v>403</v>
      </c>
      <c r="F410" s="88"/>
      <c r="G410" s="88"/>
      <c r="H410" s="88"/>
      <c r="I410" s="106"/>
      <c r="J410" s="303"/>
    </row>
    <row r="411" spans="3:10" s="21" customFormat="1" ht="39.75" customHeight="1" x14ac:dyDescent="0.25">
      <c r="C411" s="302"/>
      <c r="D411" s="122"/>
      <c r="E411" s="148" t="s">
        <v>404</v>
      </c>
      <c r="F411" s="344" t="s">
        <v>406</v>
      </c>
      <c r="G411" s="344" t="s">
        <v>267</v>
      </c>
      <c r="H411" s="230">
        <f>13.58 +  7.41</f>
        <v>20.990000000000002</v>
      </c>
      <c r="I411" s="17"/>
      <c r="J411" s="303"/>
    </row>
    <row r="412" spans="3:10" s="21" customFormat="1" ht="54" customHeight="1" x14ac:dyDescent="0.25">
      <c r="C412" s="302"/>
      <c r="D412" s="122"/>
      <c r="E412" s="174" t="s">
        <v>405</v>
      </c>
      <c r="F412" s="333" t="s">
        <v>407</v>
      </c>
      <c r="G412" s="333" t="s">
        <v>267</v>
      </c>
      <c r="H412" s="190">
        <f>35.6+ 9 + 9+ 12+ 24.78+ 6.08+6.08+ 8+27.54+ 3.07 + 3.07 + 12 +12</f>
        <v>168.21999999999997</v>
      </c>
      <c r="I412" s="17"/>
      <c r="J412" s="303"/>
    </row>
    <row r="413" spans="3:10" s="21" customFormat="1" ht="54" customHeight="1" x14ac:dyDescent="0.25">
      <c r="C413" s="302"/>
      <c r="D413" s="121"/>
      <c r="E413" s="169" t="s">
        <v>409</v>
      </c>
      <c r="F413" s="343" t="s">
        <v>410</v>
      </c>
      <c r="G413" s="343"/>
      <c r="H413" s="191">
        <v>8.7100000000000009</v>
      </c>
      <c r="I413" s="17"/>
      <c r="J413" s="303"/>
    </row>
    <row r="414" spans="3:10" s="21" customFormat="1" ht="39.75" customHeight="1" x14ac:dyDescent="0.25">
      <c r="C414" s="302"/>
      <c r="D414" s="149"/>
      <c r="E414" s="151" t="s">
        <v>402</v>
      </c>
      <c r="F414" s="372" t="s">
        <v>408</v>
      </c>
      <c r="G414" s="372"/>
      <c r="H414" s="199">
        <f>SUM(H411:H413)</f>
        <v>197.92</v>
      </c>
      <c r="I414" s="238"/>
      <c r="J414" s="303"/>
    </row>
    <row r="415" spans="3:10" ht="27" customHeight="1" thickBot="1" x14ac:dyDescent="0.3">
      <c r="C415" s="304"/>
      <c r="D415" s="305"/>
      <c r="E415" s="306"/>
      <c r="F415" s="307"/>
      <c r="G415" s="307"/>
      <c r="H415" s="308"/>
      <c r="I415" s="308"/>
      <c r="J415" s="309"/>
    </row>
    <row r="416" spans="3:10" ht="27" customHeight="1" x14ac:dyDescent="0.25"/>
    <row r="417" ht="27" customHeight="1" x14ac:dyDescent="0.25"/>
    <row r="418" ht="27" customHeight="1" x14ac:dyDescent="0.25"/>
  </sheetData>
  <mergeCells count="301">
    <mergeCell ref="F269:G269"/>
    <mergeCell ref="F270:G270"/>
    <mergeCell ref="F311:G311"/>
    <mergeCell ref="F277:G277"/>
    <mergeCell ref="F278:G278"/>
    <mergeCell ref="F281:G281"/>
    <mergeCell ref="F282:G282"/>
    <mergeCell ref="F283:G283"/>
    <mergeCell ref="F284:G284"/>
    <mergeCell ref="F271:G271"/>
    <mergeCell ref="F274:G274"/>
    <mergeCell ref="F275:G275"/>
    <mergeCell ref="F276:G276"/>
    <mergeCell ref="E286:H286"/>
    <mergeCell ref="F307:G307"/>
    <mergeCell ref="F308:G308"/>
    <mergeCell ref="F309:G309"/>
    <mergeCell ref="F310:G310"/>
    <mergeCell ref="F290:G290"/>
    <mergeCell ref="F292:G292"/>
    <mergeCell ref="F293:G293"/>
    <mergeCell ref="F294:G294"/>
    <mergeCell ref="F295:G295"/>
    <mergeCell ref="F296:G296"/>
    <mergeCell ref="F255:G255"/>
    <mergeCell ref="F256:G256"/>
    <mergeCell ref="F257:G257"/>
    <mergeCell ref="F260:G260"/>
    <mergeCell ref="F261:G261"/>
    <mergeCell ref="F262:G262"/>
    <mergeCell ref="F264:G264"/>
    <mergeCell ref="F267:G267"/>
    <mergeCell ref="F268:G268"/>
    <mergeCell ref="F243:G243"/>
    <mergeCell ref="F244:G244"/>
    <mergeCell ref="F245:G245"/>
    <mergeCell ref="F246:G246"/>
    <mergeCell ref="F247:G247"/>
    <mergeCell ref="F248:G248"/>
    <mergeCell ref="F249:G249"/>
    <mergeCell ref="F253:G253"/>
    <mergeCell ref="F254:G254"/>
    <mergeCell ref="F230:G230"/>
    <mergeCell ref="F231:G231"/>
    <mergeCell ref="F234:G234"/>
    <mergeCell ref="F235:G235"/>
    <mergeCell ref="F236:G236"/>
    <mergeCell ref="F237:G237"/>
    <mergeCell ref="F238:G238"/>
    <mergeCell ref="F239:G239"/>
    <mergeCell ref="F240:G240"/>
    <mergeCell ref="F219:G219"/>
    <mergeCell ref="F220:G220"/>
    <mergeCell ref="F221:G221"/>
    <mergeCell ref="F222:G222"/>
    <mergeCell ref="F225:G225"/>
    <mergeCell ref="F226:G226"/>
    <mergeCell ref="F227:G227"/>
    <mergeCell ref="F228:G228"/>
    <mergeCell ref="F229:G229"/>
    <mergeCell ref="F208:G208"/>
    <mergeCell ref="F209:G209"/>
    <mergeCell ref="F210:G210"/>
    <mergeCell ref="F211:G211"/>
    <mergeCell ref="F212:G212"/>
    <mergeCell ref="F213:G213"/>
    <mergeCell ref="F216:G216"/>
    <mergeCell ref="F217:G217"/>
    <mergeCell ref="F218:G218"/>
    <mergeCell ref="F195:G195"/>
    <mergeCell ref="F198:G198"/>
    <mergeCell ref="F199:G199"/>
    <mergeCell ref="F200:G200"/>
    <mergeCell ref="F201:G201"/>
    <mergeCell ref="F202:G202"/>
    <mergeCell ref="F203:G203"/>
    <mergeCell ref="F204:G204"/>
    <mergeCell ref="F207:G207"/>
    <mergeCell ref="F184:G184"/>
    <mergeCell ref="F185:G185"/>
    <mergeCell ref="F186:G186"/>
    <mergeCell ref="F189:G189"/>
    <mergeCell ref="F190:G190"/>
    <mergeCell ref="F191:G191"/>
    <mergeCell ref="F192:G192"/>
    <mergeCell ref="F193:G193"/>
    <mergeCell ref="F194:G194"/>
    <mergeCell ref="F173:G173"/>
    <mergeCell ref="F174:G174"/>
    <mergeCell ref="F175:G175"/>
    <mergeCell ref="F176:G176"/>
    <mergeCell ref="F177:G177"/>
    <mergeCell ref="F180:G180"/>
    <mergeCell ref="F181:G181"/>
    <mergeCell ref="F182:G182"/>
    <mergeCell ref="F183:G183"/>
    <mergeCell ref="F162:G162"/>
    <mergeCell ref="F163:G163"/>
    <mergeCell ref="F164:G164"/>
    <mergeCell ref="F165:G165"/>
    <mergeCell ref="F166:G166"/>
    <mergeCell ref="F167:G167"/>
    <mergeCell ref="F168:G168"/>
    <mergeCell ref="F171:G171"/>
    <mergeCell ref="F172:G172"/>
    <mergeCell ref="F62:G62"/>
    <mergeCell ref="F63:G63"/>
    <mergeCell ref="F153:G153"/>
    <mergeCell ref="F154:G154"/>
    <mergeCell ref="F116:G116"/>
    <mergeCell ref="F117:G117"/>
    <mergeCell ref="F118:G118"/>
    <mergeCell ref="E73:H73"/>
    <mergeCell ref="E74:H74"/>
    <mergeCell ref="F149:G149"/>
    <mergeCell ref="F150:G150"/>
    <mergeCell ref="F76:G76"/>
    <mergeCell ref="E77:H77"/>
    <mergeCell ref="F136:G136"/>
    <mergeCell ref="F363:G363"/>
    <mergeCell ref="F404:G404"/>
    <mergeCell ref="F403:G403"/>
    <mergeCell ref="F394:G394"/>
    <mergeCell ref="F375:G375"/>
    <mergeCell ref="F376:G376"/>
    <mergeCell ref="F377:G377"/>
    <mergeCell ref="F378:G378"/>
    <mergeCell ref="F380:G380"/>
    <mergeCell ref="F401:G401"/>
    <mergeCell ref="F369:G369"/>
    <mergeCell ref="F371:G371"/>
    <mergeCell ref="F372:G372"/>
    <mergeCell ref="F373:G373"/>
    <mergeCell ref="F388:G388"/>
    <mergeCell ref="F389:G389"/>
    <mergeCell ref="F385:G385"/>
    <mergeCell ref="F386:G386"/>
    <mergeCell ref="F399:G399"/>
    <mergeCell ref="F383:G383"/>
    <mergeCell ref="F374:G374"/>
    <mergeCell ref="F297:G297"/>
    <mergeCell ref="F322:G322"/>
    <mergeCell ref="F323:G323"/>
    <mergeCell ref="F304:G304"/>
    <mergeCell ref="F320:G320"/>
    <mergeCell ref="F321:G321"/>
    <mergeCell ref="F298:G298"/>
    <mergeCell ref="F299:G299"/>
    <mergeCell ref="F300:G300"/>
    <mergeCell ref="F301:G301"/>
    <mergeCell ref="F302:G302"/>
    <mergeCell ref="F303:G303"/>
    <mergeCell ref="F314:G314"/>
    <mergeCell ref="F315:G315"/>
    <mergeCell ref="F316:G316"/>
    <mergeCell ref="F317:G317"/>
    <mergeCell ref="F318:G318"/>
    <mergeCell ref="F350:G350"/>
    <mergeCell ref="C5:G7"/>
    <mergeCell ref="E24:H24"/>
    <mergeCell ref="F25:G25"/>
    <mergeCell ref="E26:H26"/>
    <mergeCell ref="F28:G28"/>
    <mergeCell ref="F32:G32"/>
    <mergeCell ref="F33:G33"/>
    <mergeCell ref="F34:G34"/>
    <mergeCell ref="F35:G35"/>
    <mergeCell ref="H5:I5"/>
    <mergeCell ref="H7:I7"/>
    <mergeCell ref="H8:I8"/>
    <mergeCell ref="D10:I10"/>
    <mergeCell ref="H6:I6"/>
    <mergeCell ref="D11:I11"/>
    <mergeCell ref="E23:H23"/>
    <mergeCell ref="E9:F9"/>
    <mergeCell ref="E8:F8"/>
    <mergeCell ref="C12:E12"/>
    <mergeCell ref="C14:I14"/>
    <mergeCell ref="C15:I16"/>
    <mergeCell ref="F17:G17"/>
    <mergeCell ref="H17:I17"/>
    <mergeCell ref="F29:G29"/>
    <mergeCell ref="F30:G30"/>
    <mergeCell ref="F31:G31"/>
    <mergeCell ref="F42:G42"/>
    <mergeCell ref="F45:G45"/>
    <mergeCell ref="F44:G44"/>
    <mergeCell ref="F130:G130"/>
    <mergeCell ref="F134:G134"/>
    <mergeCell ref="F135:G135"/>
    <mergeCell ref="F119:G119"/>
    <mergeCell ref="F120:G120"/>
    <mergeCell ref="F124:G124"/>
    <mergeCell ref="F125:G125"/>
    <mergeCell ref="F109:G109"/>
    <mergeCell ref="E110:I110"/>
    <mergeCell ref="E111:H111"/>
    <mergeCell ref="F112:G112"/>
    <mergeCell ref="F114:G114"/>
    <mergeCell ref="F115:G115"/>
    <mergeCell ref="F53:G53"/>
    <mergeCell ref="F54:G54"/>
    <mergeCell ref="F65:G65"/>
    <mergeCell ref="F55:G55"/>
    <mergeCell ref="F56:G56"/>
    <mergeCell ref="F291:G291"/>
    <mergeCell ref="F66:G66"/>
    <mergeCell ref="F68:G68"/>
    <mergeCell ref="F69:G69"/>
    <mergeCell ref="F70:G70"/>
    <mergeCell ref="F71:G71"/>
    <mergeCell ref="F126:G126"/>
    <mergeCell ref="F127:G127"/>
    <mergeCell ref="F128:G128"/>
    <mergeCell ref="F129:G129"/>
    <mergeCell ref="F137:G137"/>
    <mergeCell ref="F138:G138"/>
    <mergeCell ref="F139:G139"/>
    <mergeCell ref="F140:G140"/>
    <mergeCell ref="F144:G144"/>
    <mergeCell ref="F145:G145"/>
    <mergeCell ref="F146:G146"/>
    <mergeCell ref="F147:G147"/>
    <mergeCell ref="F148:G148"/>
    <mergeCell ref="F155:G155"/>
    <mergeCell ref="F156:G156"/>
    <mergeCell ref="F157:G157"/>
    <mergeCell ref="F158:G158"/>
    <mergeCell ref="F159:G159"/>
    <mergeCell ref="F36:G36"/>
    <mergeCell ref="F37:G37"/>
    <mergeCell ref="F38:G38"/>
    <mergeCell ref="F39:G39"/>
    <mergeCell ref="F40:G40"/>
    <mergeCell ref="F41:G41"/>
    <mergeCell ref="F64:G64"/>
    <mergeCell ref="E287:H287"/>
    <mergeCell ref="F289:G289"/>
    <mergeCell ref="F46:G46"/>
    <mergeCell ref="F47:G47"/>
    <mergeCell ref="F48:G48"/>
    <mergeCell ref="F83:G83"/>
    <mergeCell ref="E84:H84"/>
    <mergeCell ref="E90:H90"/>
    <mergeCell ref="E100:H100"/>
    <mergeCell ref="E49:H49"/>
    <mergeCell ref="F51:G51"/>
    <mergeCell ref="F52:G52"/>
    <mergeCell ref="F57:G57"/>
    <mergeCell ref="F58:G58"/>
    <mergeCell ref="F59:G59"/>
    <mergeCell ref="F60:G60"/>
    <mergeCell ref="F61:G61"/>
    <mergeCell ref="F344:G344"/>
    <mergeCell ref="F345:G345"/>
    <mergeCell ref="F346:G346"/>
    <mergeCell ref="F349:G349"/>
    <mergeCell ref="F328:G328"/>
    <mergeCell ref="F329:G329"/>
    <mergeCell ref="F330:G330"/>
    <mergeCell ref="F331:G331"/>
    <mergeCell ref="F413:G413"/>
    <mergeCell ref="F409:G409"/>
    <mergeCell ref="F334:G334"/>
    <mergeCell ref="F335:G335"/>
    <mergeCell ref="F336:G336"/>
    <mergeCell ref="F339:G339"/>
    <mergeCell ref="F340:G340"/>
    <mergeCell ref="F341:G341"/>
    <mergeCell ref="F342:G342"/>
    <mergeCell ref="F343:G343"/>
    <mergeCell ref="F351:G351"/>
    <mergeCell ref="F352:G352"/>
    <mergeCell ref="F353:G353"/>
    <mergeCell ref="F354:G354"/>
    <mergeCell ref="F333:G333"/>
    <mergeCell ref="F407:G407"/>
    <mergeCell ref="F414:G414"/>
    <mergeCell ref="F412:G412"/>
    <mergeCell ref="F355:G355"/>
    <mergeCell ref="F356:G356"/>
    <mergeCell ref="F357:G357"/>
    <mergeCell ref="F359:G359"/>
    <mergeCell ref="E405:G405"/>
    <mergeCell ref="F384:G384"/>
    <mergeCell ref="F364:G364"/>
    <mergeCell ref="F398:G398"/>
    <mergeCell ref="F400:G400"/>
    <mergeCell ref="F402:G402"/>
    <mergeCell ref="F390:G390"/>
    <mergeCell ref="F391:G391"/>
    <mergeCell ref="F392:G392"/>
    <mergeCell ref="F393:G393"/>
    <mergeCell ref="F395:G395"/>
    <mergeCell ref="E396:F396"/>
    <mergeCell ref="F366:G366"/>
    <mergeCell ref="F367:G367"/>
    <mergeCell ref="F368:G368"/>
    <mergeCell ref="F411:G411"/>
    <mergeCell ref="F362:G362"/>
    <mergeCell ref="F365:G365"/>
  </mergeCells>
  <phoneticPr fontId="14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2" fitToHeight="0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zoomScale="70" zoomScaleNormal="70" workbookViewId="0">
      <selection activeCell="P21" sqref="P21"/>
    </sheetView>
  </sheetViews>
  <sheetFormatPr defaultRowHeight="15" x14ac:dyDescent="0.25"/>
  <cols>
    <col min="2" max="2" width="11" style="73" bestFit="1" customWidth="1"/>
    <col min="3" max="3" width="55.5703125" customWidth="1"/>
    <col min="4" max="4" width="11.42578125" style="75" bestFit="1" customWidth="1"/>
    <col min="5" max="5" width="14.5703125" style="76" bestFit="1" customWidth="1"/>
    <col min="6" max="6" width="11.42578125" bestFit="1" customWidth="1"/>
    <col min="7" max="7" width="10.5703125" bestFit="1" customWidth="1"/>
  </cols>
  <sheetData>
    <row r="1" spans="1:7" ht="30" customHeight="1" x14ac:dyDescent="0.25">
      <c r="A1" t="s">
        <v>274</v>
      </c>
      <c r="B1" s="73" t="s">
        <v>281</v>
      </c>
      <c r="C1" s="77" t="s">
        <v>279</v>
      </c>
      <c r="D1" s="75" t="s">
        <v>280</v>
      </c>
      <c r="E1" s="76">
        <v>11.67</v>
      </c>
    </row>
    <row r="2" spans="1:7" x14ac:dyDescent="0.25">
      <c r="B2" s="73" t="s">
        <v>283</v>
      </c>
      <c r="C2" s="77" t="s">
        <v>284</v>
      </c>
      <c r="D2" s="75" t="s">
        <v>277</v>
      </c>
      <c r="E2" s="76">
        <v>15.99</v>
      </c>
    </row>
    <row r="3" spans="1:7" x14ac:dyDescent="0.25">
      <c r="B3" s="73" t="s">
        <v>285</v>
      </c>
      <c r="C3" s="77" t="s">
        <v>286</v>
      </c>
      <c r="D3" s="75" t="s">
        <v>277</v>
      </c>
      <c r="E3" s="76">
        <v>20.85</v>
      </c>
    </row>
    <row r="4" spans="1:7" x14ac:dyDescent="0.25">
      <c r="B4" s="73" t="s">
        <v>287</v>
      </c>
      <c r="C4" s="77" t="s">
        <v>275</v>
      </c>
      <c r="D4" s="75" t="s">
        <v>277</v>
      </c>
      <c r="E4" s="76">
        <v>1325.59</v>
      </c>
      <c r="F4" s="57"/>
      <c r="G4" s="57"/>
    </row>
    <row r="5" spans="1:7" ht="30" customHeight="1" x14ac:dyDescent="0.25">
      <c r="B5" s="73" t="s">
        <v>282</v>
      </c>
      <c r="C5" s="74" t="s">
        <v>276</v>
      </c>
      <c r="D5" s="75" t="s">
        <v>278</v>
      </c>
      <c r="E5" s="76">
        <v>1246.67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MEMORIA DE CALCULO CREAS ITAMA </vt:lpstr>
      <vt:lpstr>MEMORIA DE CALCULO CREAS</vt:lpstr>
      <vt:lpstr>Plan2</vt:lpstr>
      <vt:lpstr>'MEMORIA DE CALCULO CREAS'!Area_de_impressao</vt:lpstr>
      <vt:lpstr>'MEMORIA DE CALCULO CREAS ITAMA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Eficaz</dc:creator>
  <cp:lastModifiedBy>user</cp:lastModifiedBy>
  <cp:lastPrinted>2024-09-17T16:23:43Z</cp:lastPrinted>
  <dcterms:created xsi:type="dcterms:W3CDTF">2020-06-16T10:00:35Z</dcterms:created>
  <dcterms:modified xsi:type="dcterms:W3CDTF">2024-09-17T16:23:47Z</dcterms:modified>
</cp:coreProperties>
</file>